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.xml" ContentType="application/vnd.openxmlformats-officedocument.drawing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5.xml" ContentType="application/vnd.openxmlformats-officedocument.drawing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6.xml" ContentType="application/vnd.openxmlformats-officedocument.drawingml.chartshapes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8.xml" ContentType="application/vnd.openxmlformats-officedocument.drawing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0.xml" ContentType="application/vnd.openxmlformats-officedocument.drawing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11.xml" ContentType="application/vnd.openxmlformats-officedocument.drawing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12.xml" ContentType="application/vnd.openxmlformats-officedocument.drawing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13.xml" ContentType="application/vnd.openxmlformats-officedocument.drawing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3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4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0939822\Dropbox\Valantine model\Ammonia Model addition+NOM\"/>
    </mc:Choice>
  </mc:AlternateContent>
  <bookViews>
    <workbookView xWindow="0" yWindow="0" windowWidth="18540" windowHeight="10050"/>
  </bookViews>
  <sheets>
    <sheet name="Valentines" sheetId="15" r:id="rId1"/>
    <sheet name="Experimental_MQ" sheetId="13" r:id="rId2"/>
    <sheet name="Bal's experiment" sheetId="19" r:id="rId3"/>
    <sheet name="My experiments-SEQ+ORchard hill" sheetId="20" r:id="rId4"/>
    <sheet name="SEQ+Precholrinaiton+Dilution" sheetId="21" r:id="rId5"/>
    <sheet name="orchard hill+dilution pre-chle" sheetId="22" r:id="rId6"/>
    <sheet name="Orchard hill+DOC dilution" sheetId="23" r:id="rId7"/>
    <sheet name="orchard hill+exp NOM model" sheetId="24" r:id="rId8"/>
    <sheet name="SEQ water for NOM" sheetId="25" r:id="rId9"/>
    <sheet name="orchard hill+NOM" sheetId="26" r:id="rId10"/>
    <sheet name="all data" sheetId="27" r:id="rId11"/>
    <sheet name="SEQ pre-chlorination" sheetId="28" r:id="rId12"/>
    <sheet name="orchard hills-prechlorination" sheetId="29" r:id="rId13"/>
  </sheets>
  <definedNames>
    <definedName name="solver_eng" localSheetId="9" hidden="1">1</definedName>
    <definedName name="solver_neg" localSheetId="9" hidden="1">1</definedName>
    <definedName name="solver_num" localSheetId="9" hidden="1">0</definedName>
    <definedName name="solver_opt" localSheetId="9" hidden="1">'orchard hill+NOM'!$V$25</definedName>
    <definedName name="solver_typ" localSheetId="9" hidden="1">1</definedName>
    <definedName name="solver_val" localSheetId="9" hidden="1">0</definedName>
    <definedName name="solver_ver" localSheetId="9" hidden="1">3</definedName>
  </definedNames>
  <calcPr calcId="162913"/>
</workbook>
</file>

<file path=xl/calcChain.xml><?xml version="1.0" encoding="utf-8"?>
<calcChain xmlns="http://schemas.openxmlformats.org/spreadsheetml/2006/main">
  <c r="I31" i="28" l="1"/>
  <c r="I33" i="28"/>
  <c r="I32" i="28"/>
  <c r="D13" i="29" l="1"/>
  <c r="D14" i="29"/>
  <c r="D15" i="29"/>
  <c r="Y15" i="29"/>
  <c r="AJ15" i="29"/>
  <c r="AS15" i="29"/>
  <c r="AP34" i="29" s="1"/>
  <c r="AR34" i="29" s="1"/>
  <c r="BC15" i="29"/>
  <c r="BM15" i="29"/>
  <c r="BQ15" i="29"/>
  <c r="BT15" i="29"/>
  <c r="BW15" i="29"/>
  <c r="BX19" i="29" s="1"/>
  <c r="D16" i="29"/>
  <c r="O16" i="29"/>
  <c r="Y16" i="29"/>
  <c r="AJ16" i="29"/>
  <c r="AS16" i="29"/>
  <c r="BC16" i="29"/>
  <c r="BM16" i="29"/>
  <c r="BW16" i="29"/>
  <c r="D17" i="29"/>
  <c r="O17" i="29"/>
  <c r="Y17" i="29"/>
  <c r="AJ17" i="29"/>
  <c r="AS17" i="29"/>
  <c r="BC17" i="29"/>
  <c r="BM17" i="29"/>
  <c r="BW17" i="29"/>
  <c r="D18" i="29"/>
  <c r="O18" i="29"/>
  <c r="Y18" i="29"/>
  <c r="AJ18" i="29"/>
  <c r="AS18" i="29"/>
  <c r="BC18" i="29"/>
  <c r="BM18" i="29"/>
  <c r="BW18" i="29"/>
  <c r="D19" i="29"/>
  <c r="O19" i="29"/>
  <c r="Y19" i="29"/>
  <c r="AJ19" i="29"/>
  <c r="AJ24" i="29" s="1"/>
  <c r="AS19" i="29"/>
  <c r="BC19" i="29"/>
  <c r="BM19" i="29"/>
  <c r="BW19" i="29"/>
  <c r="P24" i="29"/>
  <c r="P25" i="29"/>
  <c r="S30" i="29"/>
  <c r="AQ30" i="29"/>
  <c r="AQ31" i="29" s="1"/>
  <c r="AT30" i="29"/>
  <c r="AT31" i="29" s="1"/>
  <c r="T31" i="29"/>
  <c r="V32" i="29"/>
  <c r="Y32" i="29"/>
  <c r="AC32" i="29"/>
  <c r="AD32" i="29"/>
  <c r="AE32" i="29"/>
  <c r="AP33" i="29"/>
  <c r="AR33" i="29" s="1"/>
  <c r="AT19" i="29" l="1"/>
  <c r="AQ33" i="29"/>
  <c r="AS33" i="29" s="1"/>
  <c r="AS35" i="29" s="1"/>
  <c r="BN19" i="29"/>
  <c r="AA19" i="29"/>
  <c r="AS34" i="29"/>
  <c r="AT34" i="29" s="1"/>
  <c r="AT33" i="29"/>
  <c r="S31" i="29"/>
  <c r="S32" i="29"/>
  <c r="BD19" i="29"/>
  <c r="AP35" i="29"/>
  <c r="AR35" i="29" s="1"/>
  <c r="O24" i="29"/>
  <c r="Q24" i="29" s="1"/>
  <c r="R25" i="29" s="1"/>
  <c r="W32" i="29"/>
  <c r="AA32" i="29"/>
  <c r="AC33" i="29"/>
  <c r="X32" i="29"/>
  <c r="AD33" i="29"/>
  <c r="Z32" i="29"/>
  <c r="V33" i="29"/>
  <c r="S33" i="29" s="1"/>
  <c r="AE33" i="29"/>
  <c r="T32" i="29"/>
  <c r="X33" i="29" l="1"/>
  <c r="AC34" i="29"/>
  <c r="T33" i="29"/>
  <c r="Y33" i="29"/>
  <c r="AD34" i="29"/>
  <c r="V34" i="29"/>
  <c r="AE34" i="29"/>
  <c r="W33" i="29"/>
  <c r="Z33" i="29"/>
  <c r="AA33" i="29"/>
  <c r="Q25" i="29"/>
  <c r="R24" i="29"/>
  <c r="AT35" i="29"/>
  <c r="X34" i="29" l="1"/>
  <c r="AD35" i="29"/>
  <c r="T34" i="29"/>
  <c r="Y34" i="29"/>
  <c r="V35" i="29"/>
  <c r="AE35" i="29"/>
  <c r="W34" i="29"/>
  <c r="AC35" i="29"/>
  <c r="Z34" i="29"/>
  <c r="AA34" i="29"/>
  <c r="S34" i="29"/>
  <c r="T35" i="29" l="1"/>
  <c r="Y35" i="29"/>
  <c r="V36" i="29"/>
  <c r="AE36" i="29"/>
  <c r="Z35" i="29"/>
  <c r="W35" i="29"/>
  <c r="X35" i="29"/>
  <c r="AD36" i="29"/>
  <c r="AC36" i="29"/>
  <c r="S35" i="29"/>
  <c r="AA35" i="29"/>
  <c r="Z36" i="29" l="1"/>
  <c r="W36" i="29"/>
  <c r="AA36" i="29"/>
  <c r="AC37" i="29"/>
  <c r="X36" i="29"/>
  <c r="AD37" i="29"/>
  <c r="Y36" i="29"/>
  <c r="V37" i="29"/>
  <c r="AE37" i="29"/>
  <c r="T36" i="29"/>
  <c r="S36" i="29"/>
  <c r="W37" i="29" l="1"/>
  <c r="AA37" i="29"/>
  <c r="AC38" i="29"/>
  <c r="X37" i="29"/>
  <c r="AD38" i="29"/>
  <c r="T37" i="29"/>
  <c r="Z37" i="29"/>
  <c r="Y37" i="29"/>
  <c r="AE38" i="29"/>
  <c r="V38" i="29"/>
  <c r="S37" i="29"/>
  <c r="X38" i="29" l="1"/>
  <c r="AD39" i="29"/>
  <c r="T38" i="29"/>
  <c r="Y38" i="29"/>
  <c r="V39" i="29"/>
  <c r="AE39" i="29"/>
  <c r="Z38" i="29"/>
  <c r="AA38" i="29"/>
  <c r="W38" i="29"/>
  <c r="AC39" i="29"/>
  <c r="S38" i="29"/>
  <c r="T39" i="29" l="1"/>
  <c r="Y39" i="29"/>
  <c r="V40" i="29"/>
  <c r="AE40" i="29"/>
  <c r="Z39" i="29"/>
  <c r="W39" i="29"/>
  <c r="AC40" i="29"/>
  <c r="X39" i="29"/>
  <c r="AD40" i="29"/>
  <c r="AA39" i="29"/>
  <c r="S39" i="29"/>
  <c r="Z40" i="29" l="1"/>
  <c r="W40" i="29"/>
  <c r="AA40" i="29"/>
  <c r="AC41" i="29"/>
  <c r="T40" i="29"/>
  <c r="V41" i="29"/>
  <c r="Y40" i="29"/>
  <c r="X40" i="29"/>
  <c r="AD41" i="29"/>
  <c r="AE41" i="29"/>
  <c r="S40" i="29"/>
  <c r="W41" i="29" l="1"/>
  <c r="AA41" i="29"/>
  <c r="AC42" i="29"/>
  <c r="X41" i="29"/>
  <c r="AD42" i="29"/>
  <c r="Y41" i="29"/>
  <c r="V42" i="29"/>
  <c r="AE42" i="29"/>
  <c r="Z41" i="29"/>
  <c r="T41" i="29"/>
  <c r="S41" i="29"/>
  <c r="X42" i="29" l="1"/>
  <c r="AD43" i="29"/>
  <c r="T42" i="29"/>
  <c r="Y42" i="29"/>
  <c r="V43" i="29"/>
  <c r="AE43" i="29"/>
  <c r="W42" i="29"/>
  <c r="AC43" i="29"/>
  <c r="AA42" i="29"/>
  <c r="Z42" i="29"/>
  <c r="S42" i="29"/>
  <c r="T43" i="29" l="1"/>
  <c r="Y43" i="29"/>
  <c r="V44" i="29"/>
  <c r="AE44" i="29"/>
  <c r="Z43" i="29"/>
  <c r="AA43" i="29"/>
  <c r="X43" i="29"/>
  <c r="W43" i="29"/>
  <c r="AC44" i="29"/>
  <c r="AD44" i="29"/>
  <c r="S43" i="29"/>
  <c r="Z44" i="29" l="1"/>
  <c r="W44" i="29"/>
  <c r="AA44" i="29"/>
  <c r="AC45" i="29"/>
  <c r="X44" i="29"/>
  <c r="AD45" i="29"/>
  <c r="Y44" i="29"/>
  <c r="V45" i="29"/>
  <c r="AE45" i="29"/>
  <c r="T44" i="29"/>
  <c r="S44" i="29"/>
  <c r="W45" i="29" l="1"/>
  <c r="AA45" i="29"/>
  <c r="AC46" i="29"/>
  <c r="X45" i="29"/>
  <c r="AD46" i="29"/>
  <c r="T45" i="29"/>
  <c r="Z45" i="29"/>
  <c r="Y45" i="29"/>
  <c r="V46" i="29"/>
  <c r="AE46" i="29"/>
  <c r="S45" i="29"/>
  <c r="X46" i="29" l="1"/>
  <c r="AD47" i="29"/>
  <c r="T46" i="29"/>
  <c r="Y46" i="29"/>
  <c r="V47" i="29"/>
  <c r="AE47" i="29"/>
  <c r="Z46" i="29"/>
  <c r="AA46" i="29"/>
  <c r="AC47" i="29"/>
  <c r="W46" i="29"/>
  <c r="S46" i="29"/>
  <c r="T47" i="29" l="1"/>
  <c r="Y47" i="29"/>
  <c r="V48" i="29"/>
  <c r="AE48" i="29"/>
  <c r="Z47" i="29"/>
  <c r="W47" i="29"/>
  <c r="AC48" i="29"/>
  <c r="X47" i="29"/>
  <c r="AD48" i="29"/>
  <c r="AA47" i="29"/>
  <c r="S47" i="29"/>
  <c r="Z48" i="29" l="1"/>
  <c r="W48" i="29"/>
  <c r="AA48" i="29"/>
  <c r="AC49" i="29"/>
  <c r="T48" i="29"/>
  <c r="Y48" i="29"/>
  <c r="AE49" i="29"/>
  <c r="X48" i="29"/>
  <c r="V49" i="29"/>
  <c r="AD49" i="29"/>
  <c r="S48" i="29"/>
  <c r="W49" i="29" l="1"/>
  <c r="AA49" i="29"/>
  <c r="AC50" i="29"/>
  <c r="X49" i="29"/>
  <c r="AD50" i="29"/>
  <c r="Y49" i="29"/>
  <c r="V50" i="29"/>
  <c r="AE50" i="29"/>
  <c r="Z49" i="29"/>
  <c r="T49" i="29"/>
  <c r="S49" i="29"/>
  <c r="X50" i="29" l="1"/>
  <c r="AD51" i="29"/>
  <c r="T50" i="29"/>
  <c r="Y50" i="29"/>
  <c r="V51" i="29"/>
  <c r="AE51" i="29"/>
  <c r="W50" i="29"/>
  <c r="AC51" i="29"/>
  <c r="AA50" i="29"/>
  <c r="Z50" i="29"/>
  <c r="S50" i="29"/>
  <c r="T51" i="29" l="1"/>
  <c r="Y51" i="29"/>
  <c r="V52" i="29"/>
  <c r="AE52" i="29"/>
  <c r="Z51" i="29"/>
  <c r="AA51" i="29"/>
  <c r="X51" i="29"/>
  <c r="AD52" i="29"/>
  <c r="W51" i="29"/>
  <c r="AC52" i="29"/>
  <c r="S51" i="29"/>
  <c r="Z52" i="29" l="1"/>
  <c r="W52" i="29"/>
  <c r="AA52" i="29"/>
  <c r="AC53" i="29"/>
  <c r="X52" i="29"/>
  <c r="AD53" i="29"/>
  <c r="Y52" i="29"/>
  <c r="V53" i="29"/>
  <c r="AE53" i="29"/>
  <c r="T52" i="29"/>
  <c r="S52" i="29"/>
  <c r="W53" i="29" l="1"/>
  <c r="AA53" i="29"/>
  <c r="AC54" i="29"/>
  <c r="X53" i="29"/>
  <c r="AD54" i="29"/>
  <c r="T53" i="29"/>
  <c r="Z53" i="29"/>
  <c r="Y53" i="29"/>
  <c r="AE54" i="29"/>
  <c r="V54" i="29"/>
  <c r="S53" i="29"/>
  <c r="X54" i="29" l="1"/>
  <c r="AD55" i="29"/>
  <c r="T54" i="29"/>
  <c r="Y54" i="29"/>
  <c r="V55" i="29"/>
  <c r="AE55" i="29"/>
  <c r="Z54" i="29"/>
  <c r="AA54" i="29"/>
  <c r="W54" i="29"/>
  <c r="AC55" i="29"/>
  <c r="S54" i="29"/>
  <c r="T55" i="29" l="1"/>
  <c r="Y55" i="29"/>
  <c r="V56" i="29"/>
  <c r="AE56" i="29"/>
  <c r="Z55" i="29"/>
  <c r="W55" i="29"/>
  <c r="AC56" i="29"/>
  <c r="X55" i="29"/>
  <c r="AD56" i="29"/>
  <c r="S55" i="29"/>
  <c r="AA55" i="29"/>
  <c r="Z56" i="29" l="1"/>
  <c r="W56" i="29"/>
  <c r="AA56" i="29"/>
  <c r="AC57" i="29"/>
  <c r="T56" i="29"/>
  <c r="V57" i="29"/>
  <c r="Y56" i="29"/>
  <c r="X56" i="29"/>
  <c r="AD57" i="29"/>
  <c r="AE57" i="29"/>
  <c r="S56" i="29"/>
  <c r="W57" i="29" l="1"/>
  <c r="AA57" i="29"/>
  <c r="AC58" i="29"/>
  <c r="X57" i="29"/>
  <c r="AD58" i="29"/>
  <c r="Y57" i="29"/>
  <c r="V58" i="29"/>
  <c r="AE58" i="29"/>
  <c r="Z57" i="29"/>
  <c r="T57" i="29"/>
  <c r="S57" i="29"/>
  <c r="X58" i="29" l="1"/>
  <c r="AD59" i="29"/>
  <c r="T58" i="29"/>
  <c r="Y58" i="29"/>
  <c r="V59" i="29"/>
  <c r="W58" i="29"/>
  <c r="AC59" i="29"/>
  <c r="AA58" i="29"/>
  <c r="AE59" i="29"/>
  <c r="Z58" i="29"/>
  <c r="S58" i="29"/>
  <c r="T59" i="29" l="1"/>
  <c r="Y59" i="29"/>
  <c r="V60" i="29"/>
  <c r="Z59" i="29"/>
  <c r="AA59" i="29"/>
  <c r="AE60" i="29"/>
  <c r="AD60" i="29"/>
  <c r="X59" i="29"/>
  <c r="W59" i="29"/>
  <c r="AC60" i="29"/>
  <c r="S59" i="29"/>
  <c r="T60" i="29" l="1"/>
  <c r="Z60" i="29"/>
  <c r="W60" i="29"/>
  <c r="AA60" i="29"/>
  <c r="AC61" i="29"/>
  <c r="V61" i="29"/>
  <c r="X60" i="29"/>
  <c r="AD61" i="29"/>
  <c r="Y60" i="29"/>
  <c r="AE61" i="29"/>
  <c r="S60" i="29"/>
  <c r="W61" i="29" l="1"/>
  <c r="AA61" i="29"/>
  <c r="AC62" i="29"/>
  <c r="X61" i="29"/>
  <c r="AD62" i="29"/>
  <c r="Z61" i="29"/>
  <c r="Y61" i="29"/>
  <c r="AE62" i="29"/>
  <c r="T61" i="29"/>
  <c r="V62" i="29"/>
  <c r="S61" i="29"/>
  <c r="X62" i="29" l="1"/>
  <c r="AD63" i="29"/>
  <c r="T62" i="29"/>
  <c r="Y62" i="29"/>
  <c r="V63" i="29"/>
  <c r="AE63" i="29"/>
  <c r="W62" i="29"/>
  <c r="AC63" i="29"/>
  <c r="AA62" i="29"/>
  <c r="Z62" i="29"/>
  <c r="S62" i="29"/>
  <c r="T63" i="29" l="1"/>
  <c r="Y63" i="29"/>
  <c r="V64" i="29"/>
  <c r="AE64" i="29"/>
  <c r="Z63" i="29"/>
  <c r="X63" i="29"/>
  <c r="AD64" i="29"/>
  <c r="W63" i="29"/>
  <c r="AC64" i="29"/>
  <c r="AA63" i="29"/>
  <c r="S63" i="29"/>
  <c r="Z64" i="29" l="1"/>
  <c r="W64" i="29"/>
  <c r="AA64" i="29"/>
  <c r="AC65" i="29"/>
  <c r="Y64" i="29"/>
  <c r="V65" i="29"/>
  <c r="AE65" i="29"/>
  <c r="X64" i="29"/>
  <c r="AD65" i="29"/>
  <c r="T64" i="29"/>
  <c r="S64" i="29"/>
  <c r="W65" i="29" l="1"/>
  <c r="AA65" i="29"/>
  <c r="AC66" i="29"/>
  <c r="X65" i="29"/>
  <c r="AD66" i="29"/>
  <c r="Y65" i="29"/>
  <c r="V66" i="29"/>
  <c r="AE66" i="29"/>
  <c r="Z65" i="29"/>
  <c r="T65" i="29"/>
  <c r="S65" i="29"/>
  <c r="X66" i="29" l="1"/>
  <c r="AD67" i="29"/>
  <c r="T66" i="29"/>
  <c r="Y66" i="29"/>
  <c r="V67" i="29"/>
  <c r="AE67" i="29"/>
  <c r="AA66" i="29"/>
  <c r="W66" i="29"/>
  <c r="AC67" i="29"/>
  <c r="Z66" i="29"/>
  <c r="S66" i="29"/>
  <c r="T67" i="29" l="1"/>
  <c r="Y67" i="29"/>
  <c r="V68" i="29"/>
  <c r="AE68" i="29"/>
  <c r="Z67" i="29"/>
  <c r="X67" i="29"/>
  <c r="AD68" i="29"/>
  <c r="W67" i="29"/>
  <c r="AC68" i="29"/>
  <c r="AA67" i="29"/>
  <c r="S67" i="29"/>
  <c r="Z68" i="29" l="1"/>
  <c r="W68" i="29"/>
  <c r="AA68" i="29"/>
  <c r="AC69" i="29"/>
  <c r="T68" i="29"/>
  <c r="Y68" i="29"/>
  <c r="AE69" i="29"/>
  <c r="X68" i="29"/>
  <c r="AD69" i="29"/>
  <c r="V69" i="29"/>
  <c r="S68" i="29"/>
  <c r="W69" i="29" l="1"/>
  <c r="AA69" i="29"/>
  <c r="AC70" i="29"/>
  <c r="X69" i="29"/>
  <c r="AD70" i="29"/>
  <c r="Z69" i="29"/>
  <c r="V70" i="29"/>
  <c r="T69" i="29"/>
  <c r="Y69" i="29"/>
  <c r="AE70" i="29"/>
  <c r="S69" i="29"/>
  <c r="X70" i="29" l="1"/>
  <c r="AD71" i="29"/>
  <c r="T70" i="29"/>
  <c r="Y70" i="29"/>
  <c r="V71" i="29"/>
  <c r="AE71" i="29"/>
  <c r="W70" i="29"/>
  <c r="AC71" i="29"/>
  <c r="Z70" i="29"/>
  <c r="AA70" i="29"/>
  <c r="S70" i="29"/>
  <c r="T71" i="29" l="1"/>
  <c r="Y71" i="29"/>
  <c r="V72" i="29"/>
  <c r="AE72" i="29"/>
  <c r="Z71" i="29"/>
  <c r="X71" i="29"/>
  <c r="AD72" i="29"/>
  <c r="AA71" i="29"/>
  <c r="W71" i="29"/>
  <c r="AC72" i="29"/>
  <c r="S71" i="29"/>
  <c r="Z72" i="29" l="1"/>
  <c r="W72" i="29"/>
  <c r="AA72" i="29"/>
  <c r="AC73" i="29"/>
  <c r="Y72" i="29"/>
  <c r="V73" i="29"/>
  <c r="AE73" i="29"/>
  <c r="T72" i="29"/>
  <c r="X72" i="29"/>
  <c r="AD73" i="29"/>
  <c r="S72" i="29"/>
  <c r="W73" i="29" l="1"/>
  <c r="AA73" i="29"/>
  <c r="AC74" i="29"/>
  <c r="X73" i="29"/>
  <c r="AD74" i="29"/>
  <c r="T73" i="29"/>
  <c r="Y73" i="29"/>
  <c r="V74" i="29"/>
  <c r="AE74" i="29"/>
  <c r="Z73" i="29"/>
  <c r="S73" i="29"/>
  <c r="X74" i="29" l="1"/>
  <c r="AD75" i="29"/>
  <c r="T74" i="29"/>
  <c r="Y74" i="29"/>
  <c r="V75" i="29"/>
  <c r="AA74" i="29"/>
  <c r="W74" i="29"/>
  <c r="AC75" i="29"/>
  <c r="Z74" i="29"/>
  <c r="AE75" i="29"/>
  <c r="S74" i="29"/>
  <c r="T75" i="29" l="1"/>
  <c r="Y75" i="29"/>
  <c r="V76" i="29"/>
  <c r="Z75" i="29"/>
  <c r="X75" i="29"/>
  <c r="AD76" i="29"/>
  <c r="AC76" i="29"/>
  <c r="AA75" i="29"/>
  <c r="AE76" i="29"/>
  <c r="S75" i="29"/>
  <c r="W75" i="29"/>
  <c r="Y76" i="29" l="1"/>
  <c r="V77" i="29"/>
  <c r="AE77" i="29"/>
  <c r="AA76" i="29"/>
  <c r="T76" i="29"/>
  <c r="Z76" i="29"/>
  <c r="W76" i="29"/>
  <c r="AC77" i="29"/>
  <c r="X76" i="29"/>
  <c r="AD77" i="29"/>
  <c r="S76" i="29"/>
  <c r="Z77" i="29" l="1"/>
  <c r="X77" i="29"/>
  <c r="AD78" i="29"/>
  <c r="Y77" i="29"/>
  <c r="V78" i="29"/>
  <c r="AE78" i="29"/>
  <c r="W77" i="29"/>
  <c r="AA77" i="29"/>
  <c r="AC78" i="29"/>
  <c r="S77" i="29"/>
  <c r="T77" i="29"/>
  <c r="W78" i="29" l="1"/>
  <c r="AA78" i="29"/>
  <c r="AC79" i="29"/>
  <c r="T78" i="29"/>
  <c r="X78" i="29"/>
  <c r="AD79" i="29"/>
  <c r="Y78" i="29"/>
  <c r="V79" i="29"/>
  <c r="AE79" i="29"/>
  <c r="Z78" i="29"/>
  <c r="S78" i="29"/>
  <c r="X79" i="29" l="1"/>
  <c r="AD80" i="29"/>
  <c r="Z79" i="29"/>
  <c r="AA79" i="29"/>
  <c r="T79" i="29"/>
  <c r="Y79" i="29"/>
  <c r="V80" i="29"/>
  <c r="AE80" i="29"/>
  <c r="W79" i="29"/>
  <c r="AC80" i="29"/>
  <c r="S79" i="29"/>
  <c r="T80" i="29" l="1"/>
  <c r="Y80" i="29"/>
  <c r="V81" i="29"/>
  <c r="AE81" i="29"/>
  <c r="W80" i="29"/>
  <c r="AC81" i="29"/>
  <c r="X80" i="29"/>
  <c r="AD81" i="29"/>
  <c r="Z80" i="29"/>
  <c r="AA80" i="29"/>
  <c r="S80" i="29"/>
  <c r="Z81" i="29" l="1"/>
  <c r="S81" i="29"/>
  <c r="T81" i="29"/>
  <c r="W81" i="29"/>
  <c r="AA81" i="29"/>
  <c r="AC82" i="29"/>
  <c r="X81" i="29"/>
  <c r="AD82" i="29"/>
  <c r="Y81" i="29"/>
  <c r="V82" i="29"/>
  <c r="AE82" i="29"/>
  <c r="W82" i="29" l="1"/>
  <c r="AA82" i="29"/>
  <c r="AC83" i="29"/>
  <c r="Y82" i="29"/>
  <c r="V83" i="29"/>
  <c r="AE83" i="29"/>
  <c r="Z82" i="29"/>
  <c r="X82" i="29"/>
  <c r="AD83" i="29"/>
  <c r="T82" i="29"/>
  <c r="S82" i="29"/>
  <c r="X83" i="29" l="1"/>
  <c r="AD84" i="29"/>
  <c r="W83" i="29"/>
  <c r="AC84" i="29"/>
  <c r="T83" i="29"/>
  <c r="Y83" i="29"/>
  <c r="V84" i="29"/>
  <c r="AE84" i="29"/>
  <c r="Z83" i="29"/>
  <c r="AA83" i="29"/>
  <c r="S83" i="29"/>
  <c r="T84" i="29" l="1"/>
  <c r="Y84" i="29"/>
  <c r="V85" i="29"/>
  <c r="AE85" i="29"/>
  <c r="AA84" i="29"/>
  <c r="S84" i="29"/>
  <c r="Z84" i="29"/>
  <c r="W84" i="29"/>
  <c r="AC85" i="29"/>
  <c r="X84" i="29"/>
  <c r="AD85" i="29"/>
  <c r="Z85" i="29" l="1"/>
  <c r="X85" i="29"/>
  <c r="AD86" i="29"/>
  <c r="Y85" i="29"/>
  <c r="V86" i="29"/>
  <c r="AE86" i="29"/>
  <c r="W85" i="29"/>
  <c r="AA85" i="29"/>
  <c r="AC86" i="29"/>
  <c r="S85" i="29"/>
  <c r="T85" i="29"/>
  <c r="W86" i="29" l="1"/>
  <c r="AA86" i="29"/>
  <c r="AC87" i="29"/>
  <c r="T86" i="29"/>
  <c r="X86" i="29"/>
  <c r="AD87" i="29"/>
  <c r="Y86" i="29"/>
  <c r="V87" i="29"/>
  <c r="AE87" i="29"/>
  <c r="Z86" i="29"/>
  <c r="S86" i="29"/>
  <c r="X87" i="29" l="1"/>
  <c r="AD88" i="29"/>
  <c r="Y87" i="29"/>
  <c r="Z87" i="29"/>
  <c r="AA87" i="29"/>
  <c r="T87" i="29"/>
  <c r="V88" i="29"/>
  <c r="AE88" i="29"/>
  <c r="W87" i="29"/>
  <c r="AC88" i="29"/>
  <c r="S87" i="29"/>
  <c r="T88" i="29" l="1"/>
  <c r="Y88" i="29"/>
  <c r="Z88" i="29"/>
  <c r="W88" i="29"/>
  <c r="X88" i="29"/>
  <c r="AA88" i="29"/>
  <c r="S88" i="29"/>
  <c r="AC13" i="28" l="1"/>
  <c r="AF13" i="28"/>
  <c r="BB14" i="28"/>
  <c r="D17" i="28"/>
  <c r="O17" i="28"/>
  <c r="Y17" i="28"/>
  <c r="AA17" i="28"/>
  <c r="AI17" i="28"/>
  <c r="AK17" i="28"/>
  <c r="AS17" i="28"/>
  <c r="BB17" i="28"/>
  <c r="BC21" i="28" s="1"/>
  <c r="D18" i="28"/>
  <c r="O18" i="28"/>
  <c r="Y18" i="28"/>
  <c r="AA18" i="28"/>
  <c r="AE18" i="28"/>
  <c r="AS18" i="28"/>
  <c r="BB18" i="28"/>
  <c r="D19" i="28"/>
  <c r="O19" i="28"/>
  <c r="Y19" i="28"/>
  <c r="AI19" i="28"/>
  <c r="AK19" i="28"/>
  <c r="AO19" i="28"/>
  <c r="BB19" i="28"/>
  <c r="D20" i="28"/>
  <c r="O20" i="28"/>
  <c r="Y20" i="28"/>
  <c r="AA20" i="28"/>
  <c r="AE20" i="28"/>
  <c r="AK20" i="28"/>
  <c r="AS20" i="28" s="1"/>
  <c r="AO20" i="28"/>
  <c r="BB20" i="28"/>
  <c r="D21" i="28"/>
  <c r="O21" i="28"/>
  <c r="P21" i="28" s="1"/>
  <c r="Y21" i="28"/>
  <c r="Z21" i="28"/>
  <c r="AA21" i="28"/>
  <c r="AI21" i="28" s="1"/>
  <c r="AK21" i="28"/>
  <c r="AS21" i="28"/>
  <c r="AT21" i="28"/>
  <c r="BB21" i="28"/>
  <c r="Q34" i="28"/>
  <c r="R34" i="28"/>
  <c r="S34" i="28"/>
  <c r="T34" i="28"/>
  <c r="P35" i="28"/>
  <c r="R35" i="28" s="1"/>
  <c r="Q35" i="28"/>
  <c r="T35" i="28"/>
  <c r="AJ21" i="28" l="1"/>
  <c r="AS19" i="28"/>
  <c r="H31" i="28"/>
  <c r="P36" i="28"/>
  <c r="T36" i="28" s="1"/>
  <c r="AI18" i="28"/>
  <c r="R36" i="28"/>
  <c r="AI20" i="28"/>
  <c r="S35" i="28"/>
  <c r="AF26" i="23"/>
  <c r="P37" i="28" l="1"/>
  <c r="J33" i="28"/>
  <c r="J32" i="28"/>
  <c r="J31" i="28"/>
  <c r="K31" i="28" s="1"/>
  <c r="Q36" i="28"/>
  <c r="S36" i="28"/>
  <c r="T37" i="28"/>
  <c r="Q37" i="28"/>
  <c r="P38" i="28"/>
  <c r="R37" i="28"/>
  <c r="S37" i="28"/>
  <c r="H39" i="24"/>
  <c r="H38" i="24"/>
  <c r="H37" i="24"/>
  <c r="H36" i="24"/>
  <c r="H35" i="24"/>
  <c r="S38" i="28" l="1"/>
  <c r="T38" i="28"/>
  <c r="R38" i="28"/>
  <c r="P39" i="28"/>
  <c r="Q38" i="28"/>
  <c r="H8" i="26"/>
  <c r="K8" i="26"/>
  <c r="N8" i="26"/>
  <c r="Q8" i="26"/>
  <c r="T8" i="26"/>
  <c r="W8" i="26"/>
  <c r="Z8" i="26"/>
  <c r="AC8" i="26"/>
  <c r="AF8" i="26"/>
  <c r="AI8" i="26"/>
  <c r="AL8" i="26"/>
  <c r="AO8" i="26"/>
  <c r="AR8" i="26"/>
  <c r="AU8" i="26"/>
  <c r="AX8" i="26"/>
  <c r="BA8" i="26"/>
  <c r="D12" i="26"/>
  <c r="L12" i="26"/>
  <c r="K21" i="26" s="1"/>
  <c r="R12" i="26"/>
  <c r="R21" i="26" s="1"/>
  <c r="X12" i="26"/>
  <c r="AD12" i="26"/>
  <c r="D13" i="26"/>
  <c r="L13" i="26"/>
  <c r="R13" i="26"/>
  <c r="X13" i="26"/>
  <c r="AD13" i="26"/>
  <c r="D14" i="26"/>
  <c r="L14" i="26"/>
  <c r="R14" i="26"/>
  <c r="X14" i="26"/>
  <c r="AD14" i="26"/>
  <c r="D15" i="26"/>
  <c r="L15" i="26"/>
  <c r="R15" i="26"/>
  <c r="X15" i="26"/>
  <c r="AA15" i="26"/>
  <c r="AD15" i="26"/>
  <c r="AG15" i="26"/>
  <c r="D16" i="26"/>
  <c r="L16" i="26"/>
  <c r="R16" i="26"/>
  <c r="X16" i="26"/>
  <c r="AD16" i="26"/>
  <c r="D17" i="26"/>
  <c r="I17" i="26"/>
  <c r="L17" i="26"/>
  <c r="O17" i="26"/>
  <c r="R17" i="26"/>
  <c r="U17" i="26"/>
  <c r="X17" i="26"/>
  <c r="AA17" i="26"/>
  <c r="AD17" i="26"/>
  <c r="AG17" i="26"/>
  <c r="AJ17" i="26"/>
  <c r="AM17" i="26"/>
  <c r="AP17" i="26"/>
  <c r="AS17" i="26"/>
  <c r="AV17" i="26"/>
  <c r="AY17" i="26"/>
  <c r="BB17" i="26"/>
  <c r="D18" i="26"/>
  <c r="I18" i="26" s="1"/>
  <c r="L18" i="26"/>
  <c r="O18" i="26"/>
  <c r="R18" i="26"/>
  <c r="U18" i="26"/>
  <c r="X18" i="26"/>
  <c r="AA18" i="26"/>
  <c r="AD18" i="26"/>
  <c r="AG18" i="26"/>
  <c r="AJ18" i="26"/>
  <c r="AM18" i="26"/>
  <c r="AP18" i="26"/>
  <c r="AS18" i="26"/>
  <c r="AV18" i="26"/>
  <c r="AY18" i="26"/>
  <c r="BB18" i="26"/>
  <c r="Q25" i="26"/>
  <c r="R25" i="26"/>
  <c r="Q26" i="26"/>
  <c r="R26" i="26"/>
  <c r="Q27" i="26"/>
  <c r="R27" i="26"/>
  <c r="Q28" i="26"/>
  <c r="R28" i="26"/>
  <c r="Q29" i="26"/>
  <c r="R29" i="26"/>
  <c r="Q30" i="26"/>
  <c r="R30" i="26"/>
  <c r="Q31" i="26"/>
  <c r="R31" i="26"/>
  <c r="Q32" i="26"/>
  <c r="R32" i="26"/>
  <c r="AC42" i="26"/>
  <c r="AD42" i="26"/>
  <c r="AE42" i="26"/>
  <c r="AF42" i="26"/>
  <c r="AB43" i="26"/>
  <c r="AC43" i="26" s="1"/>
  <c r="AB44" i="26" l="1"/>
  <c r="AF44" i="26" s="1"/>
  <c r="AF43" i="26"/>
  <c r="X21" i="26"/>
  <c r="R39" i="28"/>
  <c r="S39" i="28"/>
  <c r="P40" i="28"/>
  <c r="Q39" i="28"/>
  <c r="T39" i="28"/>
  <c r="AC44" i="26"/>
  <c r="AB45" i="26"/>
  <c r="AD44" i="26"/>
  <c r="AE44" i="26"/>
  <c r="AD43" i="26"/>
  <c r="AE43" i="26"/>
  <c r="AD21" i="26"/>
  <c r="AH21" i="25"/>
  <c r="AE21" i="25"/>
  <c r="AB21" i="25"/>
  <c r="Y21" i="25"/>
  <c r="P21" i="25"/>
  <c r="M21" i="25"/>
  <c r="J21" i="25"/>
  <c r="G21" i="25"/>
  <c r="D14" i="25"/>
  <c r="D15" i="25"/>
  <c r="D16" i="25"/>
  <c r="D17" i="25"/>
  <c r="D18" i="25"/>
  <c r="D19" i="25"/>
  <c r="D13" i="25"/>
  <c r="V19" i="25"/>
  <c r="V21" i="25" s="1"/>
  <c r="S19" i="25"/>
  <c r="S21" i="25" s="1"/>
  <c r="S17" i="25"/>
  <c r="P16" i="25"/>
  <c r="S16" i="25"/>
  <c r="M16" i="25"/>
  <c r="V15" i="25"/>
  <c r="V14" i="25"/>
  <c r="S15" i="25"/>
  <c r="P15" i="25"/>
  <c r="M15" i="25"/>
  <c r="S14" i="25"/>
  <c r="P14" i="25"/>
  <c r="M14" i="25"/>
  <c r="AF10" i="25"/>
  <c r="Q40" i="28" l="1"/>
  <c r="P41" i="28"/>
  <c r="R40" i="28"/>
  <c r="S40" i="28"/>
  <c r="T40" i="28"/>
  <c r="AF45" i="26"/>
  <c r="AB46" i="26"/>
  <c r="AC45" i="26"/>
  <c r="AD45" i="26"/>
  <c r="AE45" i="26"/>
  <c r="U17" i="24"/>
  <c r="R17" i="24"/>
  <c r="O17" i="24"/>
  <c r="L17" i="24"/>
  <c r="C17" i="24"/>
  <c r="AJ48" i="23" a="1"/>
  <c r="AK53" i="23" s="1"/>
  <c r="AF48" i="23" a="1"/>
  <c r="AG52" i="23" s="1"/>
  <c r="AB48" i="23" a="1"/>
  <c r="AC52" i="23" s="1"/>
  <c r="X48" i="23" a="1"/>
  <c r="Y52" i="23" s="1"/>
  <c r="T48" i="23" a="1"/>
  <c r="U53" i="23" s="1"/>
  <c r="P48" i="23" a="1"/>
  <c r="Q53" i="23" s="1"/>
  <c r="L48" i="23" a="1"/>
  <c r="M52" i="23" s="1"/>
  <c r="H48" i="23" a="1"/>
  <c r="I53" i="23" s="1"/>
  <c r="D48" i="23" a="1"/>
  <c r="D48" i="23" s="1"/>
  <c r="AJ39" i="23" a="1"/>
  <c r="AK43" i="23" s="1"/>
  <c r="AF39" i="23" a="1"/>
  <c r="AG44" i="23" s="1"/>
  <c r="AB39" i="23" a="1"/>
  <c r="AC44" i="23" s="1"/>
  <c r="X39" i="23" a="1"/>
  <c r="Y43" i="23" s="1"/>
  <c r="T39" i="23" a="1"/>
  <c r="U43" i="23" s="1"/>
  <c r="L39" i="23" a="1"/>
  <c r="M44" i="23" s="1"/>
  <c r="H39" i="23" a="1"/>
  <c r="H39" i="23" s="1"/>
  <c r="T40" i="23" l="1"/>
  <c r="X40" i="23"/>
  <c r="X49" i="23"/>
  <c r="AB49" i="23"/>
  <c r="AF49" i="23"/>
  <c r="T42" i="23"/>
  <c r="X42" i="23"/>
  <c r="X51" i="23"/>
  <c r="AB51" i="23"/>
  <c r="AF51" i="23"/>
  <c r="T44" i="23"/>
  <c r="X44" i="23"/>
  <c r="X53" i="23"/>
  <c r="AB53" i="23"/>
  <c r="AF53" i="23"/>
  <c r="T41" i="28"/>
  <c r="Q41" i="28"/>
  <c r="P42" i="28"/>
  <c r="S41" i="28"/>
  <c r="R41" i="28"/>
  <c r="L51" i="23"/>
  <c r="L49" i="23"/>
  <c r="L53" i="23"/>
  <c r="AE46" i="26"/>
  <c r="AF46" i="26"/>
  <c r="AC46" i="26"/>
  <c r="AB47" i="26"/>
  <c r="AD46" i="26"/>
  <c r="AJ48" i="23"/>
  <c r="AJ52" i="23"/>
  <c r="AK48" i="23"/>
  <c r="AK50" i="23"/>
  <c r="AK52" i="23"/>
  <c r="AJ50" i="23"/>
  <c r="AJ49" i="23"/>
  <c r="AJ51" i="23"/>
  <c r="AJ53" i="23"/>
  <c r="AK49" i="23"/>
  <c r="AK51" i="23"/>
  <c r="AG49" i="23"/>
  <c r="AG51" i="23"/>
  <c r="AG53" i="23"/>
  <c r="AF48" i="23"/>
  <c r="AF50" i="23"/>
  <c r="AF52" i="23"/>
  <c r="AG48" i="23"/>
  <c r="AG50" i="23"/>
  <c r="AC49" i="23"/>
  <c r="AC51" i="23"/>
  <c r="AC53" i="23"/>
  <c r="AB48" i="23"/>
  <c r="AB50" i="23"/>
  <c r="AB52" i="23"/>
  <c r="AC48" i="23"/>
  <c r="AC50" i="23"/>
  <c r="Y49" i="23"/>
  <c r="Y51" i="23"/>
  <c r="Y53" i="23"/>
  <c r="X48" i="23"/>
  <c r="X50" i="23"/>
  <c r="X52" i="23"/>
  <c r="Y48" i="23"/>
  <c r="Y50" i="23"/>
  <c r="T48" i="23"/>
  <c r="T52" i="23"/>
  <c r="U48" i="23"/>
  <c r="U50" i="23"/>
  <c r="U52" i="23"/>
  <c r="T50" i="23"/>
  <c r="T49" i="23"/>
  <c r="T51" i="23"/>
  <c r="T53" i="23"/>
  <c r="U49" i="23"/>
  <c r="U51" i="23"/>
  <c r="P48" i="23"/>
  <c r="P50" i="23"/>
  <c r="P52" i="23"/>
  <c r="Q48" i="23"/>
  <c r="Q50" i="23"/>
  <c r="Q52" i="23"/>
  <c r="P49" i="23"/>
  <c r="P51" i="23"/>
  <c r="P53" i="23"/>
  <c r="Q49" i="23"/>
  <c r="Q51" i="23"/>
  <c r="M49" i="23"/>
  <c r="M51" i="23"/>
  <c r="M53" i="23"/>
  <c r="L48" i="23"/>
  <c r="L50" i="23"/>
  <c r="L52" i="23"/>
  <c r="M48" i="23"/>
  <c r="M50" i="23"/>
  <c r="H48" i="23"/>
  <c r="H50" i="23"/>
  <c r="H52" i="23"/>
  <c r="I48" i="23"/>
  <c r="I50" i="23"/>
  <c r="I52" i="23"/>
  <c r="H49" i="23"/>
  <c r="H51" i="23"/>
  <c r="H53" i="23"/>
  <c r="I49" i="23"/>
  <c r="I51" i="23"/>
  <c r="E53" i="23"/>
  <c r="E49" i="23"/>
  <c r="D51" i="23"/>
  <c r="D49" i="23"/>
  <c r="E52" i="23"/>
  <c r="E50" i="23"/>
  <c r="E48" i="23"/>
  <c r="E51" i="23"/>
  <c r="D53" i="23"/>
  <c r="D52" i="23"/>
  <c r="D50" i="23"/>
  <c r="AJ40" i="23"/>
  <c r="AJ42" i="23"/>
  <c r="AJ44" i="23"/>
  <c r="AK40" i="23"/>
  <c r="AK42" i="23"/>
  <c r="AK44" i="23"/>
  <c r="AJ39" i="23"/>
  <c r="AJ41" i="23"/>
  <c r="AJ43" i="23"/>
  <c r="AK39" i="23"/>
  <c r="AK41" i="23"/>
  <c r="AF39" i="23"/>
  <c r="AF43" i="23"/>
  <c r="AG39" i="23"/>
  <c r="AG41" i="23"/>
  <c r="AG43" i="23"/>
  <c r="AF41" i="23"/>
  <c r="AF40" i="23"/>
  <c r="AF42" i="23"/>
  <c r="AF44" i="23"/>
  <c r="AG40" i="23"/>
  <c r="AG42" i="23"/>
  <c r="AB39" i="23"/>
  <c r="AB43" i="23"/>
  <c r="AC39" i="23"/>
  <c r="AC41" i="23"/>
  <c r="AC43" i="23"/>
  <c r="AB41" i="23"/>
  <c r="AB40" i="23"/>
  <c r="AB42" i="23"/>
  <c r="AB44" i="23"/>
  <c r="AC40" i="23"/>
  <c r="AC42" i="23"/>
  <c r="Y40" i="23"/>
  <c r="Y42" i="23"/>
  <c r="Y44" i="23"/>
  <c r="X39" i="23"/>
  <c r="X41" i="23"/>
  <c r="X43" i="23"/>
  <c r="Y39" i="23"/>
  <c r="Y41" i="23"/>
  <c r="U40" i="23"/>
  <c r="U42" i="23"/>
  <c r="U44" i="23"/>
  <c r="T39" i="23"/>
  <c r="T41" i="23"/>
  <c r="T43" i="23"/>
  <c r="U39" i="23"/>
  <c r="U41" i="23"/>
  <c r="L41" i="23"/>
  <c r="L43" i="23"/>
  <c r="M39" i="23"/>
  <c r="M41" i="23"/>
  <c r="M43" i="23"/>
  <c r="L39" i="23"/>
  <c r="L40" i="23"/>
  <c r="L42" i="23"/>
  <c r="L44" i="23"/>
  <c r="M40" i="23"/>
  <c r="M42" i="23"/>
  <c r="I44" i="23"/>
  <c r="I40" i="23"/>
  <c r="H42" i="23"/>
  <c r="I43" i="23"/>
  <c r="I41" i="23"/>
  <c r="I39" i="23"/>
  <c r="I42" i="23"/>
  <c r="H44" i="23"/>
  <c r="H40" i="23"/>
  <c r="H43" i="23"/>
  <c r="H41" i="23"/>
  <c r="O16" i="24"/>
  <c r="O29" i="24" s="1"/>
  <c r="L16" i="24"/>
  <c r="AG29" i="24"/>
  <c r="AD29" i="24"/>
  <c r="AA29" i="24"/>
  <c r="X29" i="24"/>
  <c r="L29" i="24"/>
  <c r="I29" i="24"/>
  <c r="F29" i="24"/>
  <c r="S42" i="28" l="1"/>
  <c r="T42" i="28"/>
  <c r="Q42" i="28"/>
  <c r="R42" i="28"/>
  <c r="P43" i="28"/>
  <c r="AD47" i="26"/>
  <c r="AE47" i="26"/>
  <c r="AF47" i="26"/>
  <c r="AC47" i="26"/>
  <c r="AB48" i="26"/>
  <c r="AE13" i="24"/>
  <c r="M13" i="24"/>
  <c r="C18" i="24"/>
  <c r="C19" i="24"/>
  <c r="C20" i="24"/>
  <c r="C21" i="24"/>
  <c r="C16" i="24"/>
  <c r="U21" i="24"/>
  <c r="U29" i="24" s="1"/>
  <c r="R21" i="24"/>
  <c r="R29" i="24" s="1"/>
  <c r="U20" i="24"/>
  <c r="R20" i="24"/>
  <c r="O20" i="24"/>
  <c r="L20" i="24"/>
  <c r="U19" i="24"/>
  <c r="R19" i="24"/>
  <c r="O19" i="24"/>
  <c r="L19" i="24"/>
  <c r="U18" i="24"/>
  <c r="R18" i="24"/>
  <c r="O18" i="24"/>
  <c r="L18" i="24"/>
  <c r="R43" i="28" l="1"/>
  <c r="S43" i="28"/>
  <c r="Q43" i="28"/>
  <c r="T43" i="28"/>
  <c r="P44" i="28"/>
  <c r="AC48" i="26"/>
  <c r="AB49" i="26"/>
  <c r="AD48" i="26"/>
  <c r="AE48" i="26"/>
  <c r="AF48" i="26"/>
  <c r="H26" i="23"/>
  <c r="A22" i="23"/>
  <c r="A21" i="23"/>
  <c r="Q44" i="28" l="1"/>
  <c r="P45" i="28"/>
  <c r="R44" i="28"/>
  <c r="T44" i="28"/>
  <c r="S44" i="28"/>
  <c r="AF49" i="26"/>
  <c r="AC49" i="26"/>
  <c r="AB50" i="26"/>
  <c r="AD49" i="26"/>
  <c r="AE49" i="26"/>
  <c r="AJ26" i="23"/>
  <c r="AB26" i="23"/>
  <c r="X26" i="23"/>
  <c r="T26" i="23"/>
  <c r="L26" i="23"/>
  <c r="A18" i="23"/>
  <c r="A19" i="23"/>
  <c r="A20" i="23"/>
  <c r="A17" i="23"/>
  <c r="T45" i="28" l="1"/>
  <c r="Q45" i="28"/>
  <c r="P46" i="28"/>
  <c r="R45" i="28"/>
  <c r="S45" i="28"/>
  <c r="AE50" i="26"/>
  <c r="AF50" i="26"/>
  <c r="AB51" i="26"/>
  <c r="AD50" i="26"/>
  <c r="AC50" i="26"/>
  <c r="P17" i="23"/>
  <c r="D17" i="23"/>
  <c r="E30" i="23" l="1" a="1"/>
  <c r="D39" i="23" a="1"/>
  <c r="D26" i="23"/>
  <c r="P39" i="23" a="1"/>
  <c r="P26" i="23"/>
  <c r="S46" i="28"/>
  <c r="T46" i="28"/>
  <c r="R46" i="28"/>
  <c r="P47" i="28"/>
  <c r="Q46" i="28"/>
  <c r="AD51" i="26"/>
  <c r="AE51" i="26"/>
  <c r="AF51" i="26"/>
  <c r="AC51" i="26"/>
  <c r="AB52" i="26"/>
  <c r="J151" i="13"/>
  <c r="J152" i="13"/>
  <c r="J153" i="13"/>
  <c r="J154" i="13"/>
  <c r="J155" i="13"/>
  <c r="J156" i="13"/>
  <c r="J157" i="13"/>
  <c r="J158" i="13"/>
  <c r="J150" i="13"/>
  <c r="E39" i="23" l="1"/>
  <c r="D39" i="23"/>
  <c r="D44" i="23"/>
  <c r="E43" i="23"/>
  <c r="D45" i="23"/>
  <c r="E44" i="23"/>
  <c r="D42" i="23"/>
  <c r="E41" i="23"/>
  <c r="D43" i="23"/>
  <c r="E42" i="23"/>
  <c r="D40" i="23"/>
  <c r="D41" i="23"/>
  <c r="E40" i="23"/>
  <c r="E45" i="23"/>
  <c r="Q43" i="23"/>
  <c r="P44" i="23"/>
  <c r="P42" i="23"/>
  <c r="P40" i="23"/>
  <c r="Q40" i="23"/>
  <c r="P41" i="23"/>
  <c r="Q42" i="23"/>
  <c r="P43" i="23"/>
  <c r="Q44" i="23"/>
  <c r="Q39" i="23"/>
  <c r="P39" i="23"/>
  <c r="Q41" i="23"/>
  <c r="E30" i="23"/>
  <c r="F33" i="23"/>
  <c r="E33" i="23"/>
  <c r="F31" i="23"/>
  <c r="E32" i="23"/>
  <c r="G31" i="23"/>
  <c r="F32" i="23"/>
  <c r="G30" i="23"/>
  <c r="G33" i="23"/>
  <c r="E31" i="23"/>
  <c r="F30" i="23"/>
  <c r="G32" i="23"/>
  <c r="R47" i="28"/>
  <c r="S47" i="28"/>
  <c r="P48" i="28"/>
  <c r="Q47" i="28"/>
  <c r="T47" i="28"/>
  <c r="AC52" i="26"/>
  <c r="AB53" i="26"/>
  <c r="AD52" i="26"/>
  <c r="AE52" i="26"/>
  <c r="AF52" i="26"/>
  <c r="G31" i="21"/>
  <c r="F31" i="21"/>
  <c r="Q48" i="28" l="1"/>
  <c r="P49" i="28"/>
  <c r="R48" i="28"/>
  <c r="S48" i="28"/>
  <c r="T48" i="28"/>
  <c r="AF53" i="26"/>
  <c r="AB54" i="26"/>
  <c r="AC53" i="26"/>
  <c r="AE53" i="26"/>
  <c r="AD53" i="26"/>
  <c r="H29" i="22"/>
  <c r="B17" i="22"/>
  <c r="T49" i="28" l="1"/>
  <c r="Q49" i="28"/>
  <c r="P50" i="28"/>
  <c r="S49" i="28"/>
  <c r="R49" i="28"/>
  <c r="AE54" i="26"/>
  <c r="AF54" i="26"/>
  <c r="AC54" i="26"/>
  <c r="AB55" i="26"/>
  <c r="AD54" i="26"/>
  <c r="AG24" i="22"/>
  <c r="AC24" i="22"/>
  <c r="Y24" i="22"/>
  <c r="U24" i="22"/>
  <c r="B14" i="22"/>
  <c r="B15" i="22"/>
  <c r="B16" i="22"/>
  <c r="B13" i="22"/>
  <c r="AL30" i="21"/>
  <c r="AH30" i="21"/>
  <c r="AD30" i="21"/>
  <c r="Z30" i="21"/>
  <c r="V30" i="21"/>
  <c r="R30" i="21"/>
  <c r="J30" i="21"/>
  <c r="F30" i="21"/>
  <c r="S50" i="28" l="1"/>
  <c r="T50" i="28"/>
  <c r="Q50" i="28"/>
  <c r="R50" i="28"/>
  <c r="P51" i="28"/>
  <c r="AD55" i="26"/>
  <c r="AE55" i="26"/>
  <c r="AF55" i="26"/>
  <c r="AB56" i="26"/>
  <c r="AC55" i="26"/>
  <c r="E13" i="22"/>
  <c r="E24" i="22" s="1"/>
  <c r="AK13" i="22"/>
  <c r="AK24" i="22" s="1"/>
  <c r="Q13" i="22"/>
  <c r="Q24" i="22" s="1"/>
  <c r="M13" i="22"/>
  <c r="M24" i="22" s="1"/>
  <c r="I13" i="22"/>
  <c r="I24" i="22" s="1"/>
  <c r="R51" i="28" l="1"/>
  <c r="S51" i="28"/>
  <c r="Q51" i="28"/>
  <c r="T51" i="28"/>
  <c r="P52" i="28"/>
  <c r="AC56" i="26"/>
  <c r="AB57" i="26"/>
  <c r="AD56" i="26"/>
  <c r="AE56" i="26"/>
  <c r="AF56" i="26"/>
  <c r="C17" i="21"/>
  <c r="C18" i="21"/>
  <c r="C19" i="21"/>
  <c r="C20" i="21"/>
  <c r="C16" i="21"/>
  <c r="Q52" i="28" l="1"/>
  <c r="P53" i="28"/>
  <c r="R52" i="28"/>
  <c r="T52" i="28"/>
  <c r="S52" i="28"/>
  <c r="AF57" i="26"/>
  <c r="AC57" i="26"/>
  <c r="AB58" i="26"/>
  <c r="AD57" i="26"/>
  <c r="AE57" i="26"/>
  <c r="N16" i="21"/>
  <c r="N30" i="21" s="1"/>
  <c r="T53" i="28" l="1"/>
  <c r="Q53" i="28"/>
  <c r="P54" i="28"/>
  <c r="R53" i="28"/>
  <c r="S53" i="28"/>
  <c r="AE58" i="26"/>
  <c r="AF58" i="26"/>
  <c r="AB59" i="26"/>
  <c r="AC58" i="26"/>
  <c r="AD58" i="26"/>
  <c r="X23" i="13"/>
  <c r="X24" i="13"/>
  <c r="X25" i="13"/>
  <c r="X22" i="13"/>
  <c r="W23" i="13"/>
  <c r="W24" i="13"/>
  <c r="W25" i="13"/>
  <c r="W22" i="13"/>
  <c r="V23" i="13"/>
  <c r="V24" i="13"/>
  <c r="V25" i="13"/>
  <c r="V22" i="13"/>
  <c r="U23" i="13"/>
  <c r="U24" i="13"/>
  <c r="U25" i="13"/>
  <c r="U22" i="13"/>
  <c r="Q11" i="13"/>
  <c r="N11" i="13"/>
  <c r="S54" i="28" l="1"/>
  <c r="T54" i="28"/>
  <c r="R54" i="28"/>
  <c r="P55" i="28"/>
  <c r="Q54" i="28"/>
  <c r="AD59" i="26"/>
  <c r="AE59" i="26"/>
  <c r="AF59" i="26"/>
  <c r="AB60" i="26"/>
  <c r="AC59" i="26"/>
  <c r="X9" i="13"/>
  <c r="X10" i="13"/>
  <c r="X11" i="13"/>
  <c r="X12" i="13"/>
  <c r="X13" i="13"/>
  <c r="X8" i="13"/>
  <c r="W9" i="13"/>
  <c r="W10" i="13"/>
  <c r="W11" i="13"/>
  <c r="W12" i="13"/>
  <c r="W13" i="13"/>
  <c r="W8" i="13"/>
  <c r="V9" i="13"/>
  <c r="V10" i="13"/>
  <c r="V11" i="13"/>
  <c r="V12" i="13"/>
  <c r="V13" i="13"/>
  <c r="V8" i="13"/>
  <c r="U9" i="13"/>
  <c r="U10" i="13"/>
  <c r="U11" i="13"/>
  <c r="U12" i="13"/>
  <c r="U13" i="13"/>
  <c r="U8" i="13"/>
  <c r="N14" i="15"/>
  <c r="N16" i="15"/>
  <c r="N17" i="15"/>
  <c r="N18" i="15"/>
  <c r="N19" i="15"/>
  <c r="N20" i="15"/>
  <c r="N21" i="15"/>
  <c r="N15" i="15"/>
  <c r="R55" i="28" l="1"/>
  <c r="S55" i="28"/>
  <c r="P56" i="28"/>
  <c r="T55" i="28"/>
  <c r="Q55" i="28"/>
  <c r="AC60" i="26"/>
  <c r="AB61" i="26"/>
  <c r="AD60" i="26"/>
  <c r="AE60" i="26"/>
  <c r="AF60" i="26"/>
  <c r="Y9" i="13"/>
  <c r="Y12" i="13"/>
  <c r="Y13" i="13"/>
  <c r="Y10" i="13"/>
  <c r="Y11" i="13"/>
  <c r="Z10" i="13"/>
  <c r="Z9" i="13"/>
  <c r="Z11" i="13"/>
  <c r="Z12" i="13"/>
  <c r="Z13" i="13"/>
  <c r="M160" i="15"/>
  <c r="M161" i="15"/>
  <c r="M162" i="15"/>
  <c r="M163" i="15"/>
  <c r="M164" i="15"/>
  <c r="M165" i="15"/>
  <c r="M159" i="15"/>
  <c r="M151" i="15"/>
  <c r="M152" i="15"/>
  <c r="M153" i="15"/>
  <c r="M154" i="15"/>
  <c r="M155" i="15"/>
  <c r="M156" i="15"/>
  <c r="M150" i="15"/>
  <c r="M142" i="15"/>
  <c r="M143" i="15"/>
  <c r="M144" i="15"/>
  <c r="M145" i="15"/>
  <c r="M146" i="15"/>
  <c r="M147" i="15"/>
  <c r="M141" i="15"/>
  <c r="M133" i="15"/>
  <c r="M134" i="15"/>
  <c r="M135" i="15"/>
  <c r="M136" i="15"/>
  <c r="M137" i="15"/>
  <c r="M138" i="15"/>
  <c r="M132" i="15"/>
  <c r="M124" i="15"/>
  <c r="M125" i="15"/>
  <c r="M126" i="15"/>
  <c r="M127" i="15"/>
  <c r="M128" i="15"/>
  <c r="M129" i="15"/>
  <c r="M123" i="15"/>
  <c r="M115" i="15"/>
  <c r="M116" i="15"/>
  <c r="M117" i="15"/>
  <c r="M118" i="15"/>
  <c r="M119" i="15"/>
  <c r="M120" i="15"/>
  <c r="M114" i="15"/>
  <c r="M106" i="15"/>
  <c r="M107" i="15"/>
  <c r="M108" i="15"/>
  <c r="M109" i="15"/>
  <c r="M110" i="15"/>
  <c r="M111" i="15"/>
  <c r="M105" i="15"/>
  <c r="M97" i="15"/>
  <c r="M98" i="15"/>
  <c r="M99" i="15"/>
  <c r="M100" i="15"/>
  <c r="M101" i="15"/>
  <c r="M102" i="15"/>
  <c r="M96" i="15"/>
  <c r="M43" i="15"/>
  <c r="M44" i="15"/>
  <c r="M45" i="15"/>
  <c r="M46" i="15"/>
  <c r="M47" i="15"/>
  <c r="M48" i="15"/>
  <c r="M42" i="15"/>
  <c r="M34" i="15"/>
  <c r="M35" i="15"/>
  <c r="M36" i="15"/>
  <c r="M37" i="15"/>
  <c r="M38" i="15"/>
  <c r="M39" i="15"/>
  <c r="M33" i="15"/>
  <c r="M25" i="15"/>
  <c r="M26" i="15"/>
  <c r="M27" i="15"/>
  <c r="M28" i="15"/>
  <c r="M29" i="15"/>
  <c r="M30" i="15"/>
  <c r="M24" i="15"/>
  <c r="M16" i="15"/>
  <c r="M17" i="15"/>
  <c r="M18" i="15"/>
  <c r="M19" i="15"/>
  <c r="M20" i="15"/>
  <c r="M21" i="15"/>
  <c r="M15" i="15"/>
  <c r="R32" i="15"/>
  <c r="R23" i="15"/>
  <c r="R14" i="15"/>
  <c r="Q56" i="28" l="1"/>
  <c r="P57" i="28"/>
  <c r="R56" i="28"/>
  <c r="S56" i="28"/>
  <c r="T56" i="28"/>
  <c r="AF61" i="26"/>
  <c r="AB62" i="26"/>
  <c r="AC61" i="26"/>
  <c r="AD61" i="26"/>
  <c r="AE61" i="26"/>
  <c r="AL15" i="13"/>
  <c r="AI16" i="13"/>
  <c r="AI15" i="13"/>
  <c r="AH16" i="13"/>
  <c r="AH15" i="13"/>
  <c r="AG16" i="13"/>
  <c r="AG15" i="13"/>
  <c r="AF16" i="13"/>
  <c r="AF15" i="13"/>
  <c r="AF12" i="13"/>
  <c r="AD12" i="13"/>
  <c r="AN15" i="13" l="1"/>
  <c r="T57" i="28"/>
  <c r="Q57" i="28"/>
  <c r="P58" i="28"/>
  <c r="S57" i="28"/>
  <c r="R57" i="28"/>
  <c r="AE62" i="26"/>
  <c r="AF62" i="26"/>
  <c r="AC62" i="26"/>
  <c r="AB63" i="26"/>
  <c r="AD62" i="26"/>
  <c r="AJ15" i="13"/>
  <c r="AK15" i="13"/>
  <c r="AM15" i="13"/>
  <c r="M88" i="15"/>
  <c r="M89" i="15"/>
  <c r="M90" i="15"/>
  <c r="M91" i="15"/>
  <c r="M92" i="15"/>
  <c r="M93" i="15"/>
  <c r="M87" i="15"/>
  <c r="S58" i="28" l="1"/>
  <c r="T58" i="28"/>
  <c r="Q58" i="28"/>
  <c r="P59" i="28"/>
  <c r="R58" i="28"/>
  <c r="AD63" i="26"/>
  <c r="AE63" i="26"/>
  <c r="AF63" i="26"/>
  <c r="AC63" i="26"/>
  <c r="AB64" i="26"/>
  <c r="M79" i="15"/>
  <c r="M80" i="15"/>
  <c r="M81" i="15"/>
  <c r="M82" i="15"/>
  <c r="M83" i="15"/>
  <c r="M84" i="15"/>
  <c r="M78" i="15"/>
  <c r="M70" i="15"/>
  <c r="M71" i="15"/>
  <c r="M72" i="15"/>
  <c r="M73" i="15"/>
  <c r="M74" i="15"/>
  <c r="M75" i="15"/>
  <c r="M69" i="15"/>
  <c r="M61" i="15"/>
  <c r="M62" i="15"/>
  <c r="M63" i="15"/>
  <c r="M64" i="15"/>
  <c r="M65" i="15"/>
  <c r="M66" i="15"/>
  <c r="M60" i="15"/>
  <c r="M52" i="15"/>
  <c r="M53" i="15"/>
  <c r="M54" i="15"/>
  <c r="M55" i="15"/>
  <c r="M56" i="15"/>
  <c r="M57" i="15"/>
  <c r="M51" i="15"/>
  <c r="R59" i="28" l="1"/>
  <c r="S59" i="28"/>
  <c r="Q59" i="28"/>
  <c r="T59" i="28"/>
  <c r="P60" i="28"/>
  <c r="AC64" i="26"/>
  <c r="AB65" i="26"/>
  <c r="AD64" i="26"/>
  <c r="AE64" i="26"/>
  <c r="AF64" i="26"/>
  <c r="Q14" i="20"/>
  <c r="E20" i="20"/>
  <c r="AF20" i="20"/>
  <c r="AJ20" i="20"/>
  <c r="D21" i="20"/>
  <c r="E21" i="20"/>
  <c r="J21" i="20"/>
  <c r="N21" i="20"/>
  <c r="R21" i="20"/>
  <c r="V21" i="20"/>
  <c r="Z21" i="20"/>
  <c r="AD21" i="20"/>
  <c r="AF21" i="20"/>
  <c r="AJ21" i="20"/>
  <c r="D22" i="20"/>
  <c r="E22" i="20"/>
  <c r="J22" i="20"/>
  <c r="N22" i="20"/>
  <c r="R22" i="20"/>
  <c r="V22" i="20"/>
  <c r="Z22" i="20"/>
  <c r="AD22" i="20"/>
  <c r="AF22" i="20"/>
  <c r="AJ22" i="20"/>
  <c r="D23" i="20"/>
  <c r="E23" i="20"/>
  <c r="J23" i="20"/>
  <c r="N23" i="20"/>
  <c r="R23" i="20"/>
  <c r="V23" i="20"/>
  <c r="Z23" i="20"/>
  <c r="AD23" i="20"/>
  <c r="AF23" i="20"/>
  <c r="E24" i="20"/>
  <c r="J24" i="20"/>
  <c r="N24" i="20"/>
  <c r="R24" i="20"/>
  <c r="V24" i="20"/>
  <c r="Z24" i="20"/>
  <c r="AD24" i="20"/>
  <c r="AF24" i="20"/>
  <c r="AH24" i="20"/>
  <c r="AJ24" i="20"/>
  <c r="H35" i="20"/>
  <c r="L35" i="20"/>
  <c r="P35" i="20"/>
  <c r="T35" i="20"/>
  <c r="X35" i="20"/>
  <c r="AB35" i="20"/>
  <c r="AF35" i="20"/>
  <c r="AL24" i="20" l="1"/>
  <c r="AH21" i="20"/>
  <c r="Q60" i="28"/>
  <c r="P61" i="28"/>
  <c r="R60" i="28"/>
  <c r="T60" i="28"/>
  <c r="S60" i="28"/>
  <c r="AF65" i="26"/>
  <c r="AC65" i="26"/>
  <c r="AB66" i="26"/>
  <c r="AD65" i="26"/>
  <c r="AE65" i="26"/>
  <c r="AL21" i="20"/>
  <c r="AL22" i="20"/>
  <c r="AL23" i="20"/>
  <c r="AJ35" i="20"/>
  <c r="AH23" i="20"/>
  <c r="AH22" i="20"/>
  <c r="T61" i="28" l="1"/>
  <c r="Q61" i="28"/>
  <c r="P62" i="28"/>
  <c r="R61" i="28"/>
  <c r="S61" i="28"/>
  <c r="AE66" i="26"/>
  <c r="AF66" i="26"/>
  <c r="AB67" i="26"/>
  <c r="AC66" i="26"/>
  <c r="AD66" i="26"/>
  <c r="N133" i="19"/>
  <c r="N134" i="19"/>
  <c r="N135" i="19"/>
  <c r="N136" i="19"/>
  <c r="N137" i="19"/>
  <c r="N138" i="19"/>
  <c r="N139" i="19"/>
  <c r="N131" i="19"/>
  <c r="N121" i="19"/>
  <c r="N122" i="19"/>
  <c r="N124" i="19"/>
  <c r="N125" i="19"/>
  <c r="N126" i="19"/>
  <c r="N119" i="19"/>
  <c r="M123" i="19"/>
  <c r="N123" i="19" s="1"/>
  <c r="Q104" i="19"/>
  <c r="Q105" i="19"/>
  <c r="Q106" i="19"/>
  <c r="Q107" i="19"/>
  <c r="Q108" i="19"/>
  <c r="Q109" i="19"/>
  <c r="Q102" i="19"/>
  <c r="N104" i="19"/>
  <c r="N105" i="19"/>
  <c r="N106" i="19"/>
  <c r="N107" i="19"/>
  <c r="N108" i="19"/>
  <c r="N109" i="19"/>
  <c r="N102" i="19"/>
  <c r="Q87" i="19"/>
  <c r="Q88" i="19"/>
  <c r="Q89" i="19"/>
  <c r="Q90" i="19"/>
  <c r="Q91" i="19"/>
  <c r="Q92" i="19"/>
  <c r="Q85" i="19"/>
  <c r="N87" i="19"/>
  <c r="N88" i="19"/>
  <c r="N89" i="19"/>
  <c r="N90" i="19"/>
  <c r="N91" i="19"/>
  <c r="N92" i="19"/>
  <c r="N85" i="19"/>
  <c r="Q62" i="19"/>
  <c r="Q63" i="19"/>
  <c r="Q64" i="19"/>
  <c r="Q65" i="19"/>
  <c r="Q68" i="19"/>
  <c r="Q75" i="19"/>
  <c r="Q60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60" i="19"/>
  <c r="Q39" i="19"/>
  <c r="Q40" i="19"/>
  <c r="Q41" i="19"/>
  <c r="Q44" i="19"/>
  <c r="Q50" i="19"/>
  <c r="Q37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37" i="19"/>
  <c r="Q16" i="19"/>
  <c r="Q17" i="19"/>
  <c r="Q18" i="19"/>
  <c r="Q20" i="19"/>
  <c r="Q27" i="19"/>
  <c r="Q14" i="19"/>
  <c r="N16" i="19"/>
  <c r="N17" i="19"/>
  <c r="N18" i="19"/>
  <c r="N19" i="19"/>
  <c r="N20" i="19"/>
  <c r="N22" i="19"/>
  <c r="N24" i="19"/>
  <c r="N25" i="19"/>
  <c r="N26" i="19"/>
  <c r="N27" i="19"/>
  <c r="N14" i="19"/>
  <c r="K47" i="19"/>
  <c r="K48" i="19" s="1"/>
  <c r="K49" i="19" s="1"/>
  <c r="K50" i="19" s="1"/>
  <c r="N166" i="13"/>
  <c r="N167" i="13"/>
  <c r="N168" i="13"/>
  <c r="N165" i="13"/>
  <c r="Q49" i="13"/>
  <c r="S62" i="28" l="1"/>
  <c r="T62" i="28"/>
  <c r="R62" i="28"/>
  <c r="P63" i="28"/>
  <c r="Q62" i="28"/>
  <c r="AD67" i="26"/>
  <c r="AE67" i="26"/>
  <c r="AC67" i="26"/>
  <c r="AF67" i="26"/>
  <c r="AB68" i="26"/>
  <c r="T155" i="13"/>
  <c r="T156" i="13"/>
  <c r="T157" i="13"/>
  <c r="T158" i="13"/>
  <c r="T153" i="13"/>
  <c r="Q155" i="13"/>
  <c r="Q156" i="13"/>
  <c r="Q157" i="13"/>
  <c r="Q158" i="13"/>
  <c r="Q153" i="13"/>
  <c r="N154" i="13"/>
  <c r="N155" i="13"/>
  <c r="N156" i="13"/>
  <c r="N157" i="13"/>
  <c r="N153" i="13"/>
  <c r="Q135" i="13"/>
  <c r="Q136" i="13"/>
  <c r="Q137" i="13"/>
  <c r="Q134" i="13"/>
  <c r="N135" i="13"/>
  <c r="N136" i="13"/>
  <c r="N137" i="13"/>
  <c r="N134" i="13"/>
  <c r="N111" i="13"/>
  <c r="N112" i="13"/>
  <c r="N110" i="13"/>
  <c r="Q87" i="13"/>
  <c r="Q88" i="13"/>
  <c r="Q86" i="13"/>
  <c r="N86" i="13"/>
  <c r="N87" i="13"/>
  <c r="N88" i="13"/>
  <c r="Q74" i="13"/>
  <c r="Q75" i="13"/>
  <c r="Q76" i="13"/>
  <c r="Q73" i="13"/>
  <c r="N74" i="13"/>
  <c r="N75" i="13"/>
  <c r="N76" i="13"/>
  <c r="N73" i="13"/>
  <c r="N61" i="13"/>
  <c r="N62" i="13"/>
  <c r="N63" i="13"/>
  <c r="N60" i="13"/>
  <c r="Q48" i="13"/>
  <c r="Q47" i="13"/>
  <c r="N48" i="13"/>
  <c r="N49" i="13"/>
  <c r="N50" i="13"/>
  <c r="N47" i="13"/>
  <c r="N36" i="13"/>
  <c r="N37" i="13"/>
  <c r="N35" i="13"/>
  <c r="T24" i="13"/>
  <c r="T25" i="13"/>
  <c r="T23" i="13"/>
  <c r="Q24" i="13"/>
  <c r="Q25" i="13"/>
  <c r="Q23" i="13"/>
  <c r="N24" i="13"/>
  <c r="N25" i="13"/>
  <c r="N23" i="13"/>
  <c r="Q10" i="13"/>
  <c r="Q12" i="13"/>
  <c r="Q13" i="13"/>
  <c r="Q9" i="13"/>
  <c r="N10" i="13"/>
  <c r="N12" i="13"/>
  <c r="N13" i="13"/>
  <c r="N9" i="13"/>
  <c r="R63" i="28" l="1"/>
  <c r="S63" i="28"/>
  <c r="P64" i="28"/>
  <c r="Q63" i="28"/>
  <c r="T63" i="28"/>
  <c r="AC68" i="26"/>
  <c r="AB69" i="26"/>
  <c r="AD68" i="26"/>
  <c r="AE68" i="26"/>
  <c r="AF68" i="26"/>
  <c r="R149" i="15"/>
  <c r="R131" i="15"/>
  <c r="R113" i="15"/>
  <c r="R104" i="15"/>
  <c r="R77" i="15"/>
  <c r="R68" i="15"/>
  <c r="R50" i="15"/>
  <c r="R41" i="15"/>
  <c r="Q64" i="28" l="1"/>
  <c r="P65" i="28"/>
  <c r="R64" i="28"/>
  <c r="S64" i="28"/>
  <c r="T64" i="28"/>
  <c r="AF69" i="26"/>
  <c r="AB70" i="26"/>
  <c r="AC69" i="26"/>
  <c r="AE69" i="26"/>
  <c r="AD69" i="26"/>
  <c r="T51" i="15"/>
  <c r="T52" i="15"/>
  <c r="T53" i="15"/>
  <c r="T54" i="15"/>
  <c r="T55" i="15"/>
  <c r="T56" i="15"/>
  <c r="T57" i="15"/>
  <c r="T50" i="15"/>
  <c r="T65" i="28" l="1"/>
  <c r="Q65" i="28"/>
  <c r="P66" i="28"/>
  <c r="S65" i="28"/>
  <c r="R65" i="28"/>
  <c r="AE70" i="26"/>
  <c r="AF70" i="26"/>
  <c r="AC70" i="26"/>
  <c r="AB71" i="26"/>
  <c r="AD70" i="26"/>
  <c r="T150" i="15"/>
  <c r="T151" i="15"/>
  <c r="T152" i="15"/>
  <c r="T153" i="15"/>
  <c r="T154" i="15"/>
  <c r="T155" i="15"/>
  <c r="T156" i="15"/>
  <c r="T149" i="15"/>
  <c r="T132" i="15"/>
  <c r="T133" i="15"/>
  <c r="T134" i="15"/>
  <c r="T135" i="15"/>
  <c r="T136" i="15"/>
  <c r="T137" i="15"/>
  <c r="T138" i="15"/>
  <c r="T131" i="15"/>
  <c r="T114" i="15"/>
  <c r="T115" i="15"/>
  <c r="T116" i="15"/>
  <c r="T117" i="15"/>
  <c r="T118" i="15"/>
  <c r="T119" i="15"/>
  <c r="T120" i="15"/>
  <c r="T113" i="15"/>
  <c r="T105" i="15"/>
  <c r="T106" i="15"/>
  <c r="T107" i="15"/>
  <c r="T108" i="15"/>
  <c r="T109" i="15"/>
  <c r="T110" i="15"/>
  <c r="T111" i="15"/>
  <c r="T104" i="15"/>
  <c r="T78" i="15"/>
  <c r="T79" i="15"/>
  <c r="T80" i="15"/>
  <c r="T81" i="15"/>
  <c r="T82" i="15"/>
  <c r="T83" i="15"/>
  <c r="T84" i="15"/>
  <c r="T77" i="15"/>
  <c r="T69" i="15"/>
  <c r="T70" i="15"/>
  <c r="T71" i="15"/>
  <c r="T72" i="15"/>
  <c r="T73" i="15"/>
  <c r="T74" i="15"/>
  <c r="T75" i="15"/>
  <c r="T68" i="15"/>
  <c r="T42" i="15"/>
  <c r="T43" i="15"/>
  <c r="T44" i="15"/>
  <c r="T45" i="15"/>
  <c r="T46" i="15"/>
  <c r="T47" i="15"/>
  <c r="T48" i="15"/>
  <c r="T41" i="15"/>
  <c r="T33" i="15"/>
  <c r="T34" i="15"/>
  <c r="T35" i="15"/>
  <c r="T36" i="15"/>
  <c r="T37" i="15"/>
  <c r="T38" i="15"/>
  <c r="T39" i="15"/>
  <c r="T32" i="15"/>
  <c r="T24" i="15"/>
  <c r="T25" i="15"/>
  <c r="T26" i="15"/>
  <c r="T27" i="15"/>
  <c r="T28" i="15"/>
  <c r="T29" i="15"/>
  <c r="T30" i="15"/>
  <c r="T23" i="15"/>
  <c r="S66" i="28" l="1"/>
  <c r="T66" i="28"/>
  <c r="Q66" i="28"/>
  <c r="R66" i="28"/>
  <c r="P67" i="28"/>
  <c r="AD71" i="26"/>
  <c r="AE71" i="26"/>
  <c r="AF71" i="26"/>
  <c r="AB72" i="26"/>
  <c r="AC71" i="26"/>
  <c r="C122" i="15"/>
  <c r="R67" i="28" l="1"/>
  <c r="S67" i="28"/>
  <c r="Q67" i="28"/>
  <c r="T67" i="28"/>
  <c r="P68" i="28"/>
  <c r="AC72" i="26"/>
  <c r="AB73" i="26"/>
  <c r="AD72" i="26"/>
  <c r="AF72" i="26"/>
  <c r="AE72" i="26"/>
  <c r="O167" i="15"/>
  <c r="O168" i="15"/>
  <c r="O169" i="15"/>
  <c r="O170" i="15"/>
  <c r="O171" i="15"/>
  <c r="O172" i="15"/>
  <c r="O173" i="15"/>
  <c r="O174" i="15"/>
  <c r="O23" i="15"/>
  <c r="O24" i="15"/>
  <c r="O25" i="15"/>
  <c r="O26" i="15"/>
  <c r="O27" i="15"/>
  <c r="O28" i="15"/>
  <c r="O29" i="15"/>
  <c r="O30" i="15"/>
  <c r="O32" i="15"/>
  <c r="O33" i="15"/>
  <c r="O34" i="15"/>
  <c r="O35" i="15"/>
  <c r="O36" i="15"/>
  <c r="O37" i="15"/>
  <c r="O38" i="15"/>
  <c r="O39" i="15"/>
  <c r="O41" i="15"/>
  <c r="O42" i="15"/>
  <c r="O43" i="15"/>
  <c r="O44" i="15"/>
  <c r="O45" i="15"/>
  <c r="O46" i="15"/>
  <c r="O47" i="15"/>
  <c r="O48" i="15"/>
  <c r="O50" i="15"/>
  <c r="O51" i="15"/>
  <c r="O52" i="15"/>
  <c r="O53" i="15"/>
  <c r="O54" i="15"/>
  <c r="O55" i="15"/>
  <c r="O56" i="15"/>
  <c r="O57" i="15"/>
  <c r="O59" i="15"/>
  <c r="O60" i="15"/>
  <c r="O61" i="15"/>
  <c r="O62" i="15"/>
  <c r="O63" i="15"/>
  <c r="O64" i="15"/>
  <c r="O65" i="15"/>
  <c r="O66" i="15"/>
  <c r="O68" i="15"/>
  <c r="O69" i="15"/>
  <c r="O70" i="15"/>
  <c r="O71" i="15"/>
  <c r="O72" i="15"/>
  <c r="O73" i="15"/>
  <c r="O74" i="15"/>
  <c r="O75" i="15"/>
  <c r="O77" i="15"/>
  <c r="O78" i="15"/>
  <c r="O79" i="15"/>
  <c r="O80" i="15"/>
  <c r="O81" i="15"/>
  <c r="O82" i="15"/>
  <c r="O83" i="15"/>
  <c r="O84" i="15"/>
  <c r="O86" i="15"/>
  <c r="O87" i="15"/>
  <c r="O88" i="15"/>
  <c r="O89" i="15"/>
  <c r="O90" i="15"/>
  <c r="O91" i="15"/>
  <c r="O92" i="15"/>
  <c r="O93" i="15"/>
  <c r="O95" i="15"/>
  <c r="O96" i="15"/>
  <c r="O97" i="15"/>
  <c r="O98" i="15"/>
  <c r="O99" i="15"/>
  <c r="O100" i="15"/>
  <c r="O101" i="15"/>
  <c r="O102" i="15"/>
  <c r="O104" i="15"/>
  <c r="O105" i="15"/>
  <c r="O106" i="15"/>
  <c r="O107" i="15"/>
  <c r="O108" i="15"/>
  <c r="O109" i="15"/>
  <c r="O110" i="15"/>
  <c r="O111" i="15"/>
  <c r="O113" i="15"/>
  <c r="O114" i="15"/>
  <c r="O115" i="15"/>
  <c r="O116" i="15"/>
  <c r="O117" i="15"/>
  <c r="O118" i="15"/>
  <c r="O119" i="15"/>
  <c r="O120" i="15"/>
  <c r="O122" i="15"/>
  <c r="O123" i="15"/>
  <c r="O124" i="15"/>
  <c r="O125" i="15"/>
  <c r="O126" i="15"/>
  <c r="O127" i="15"/>
  <c r="O128" i="15"/>
  <c r="O129" i="15"/>
  <c r="O131" i="15"/>
  <c r="O132" i="15"/>
  <c r="O133" i="15"/>
  <c r="O134" i="15"/>
  <c r="O135" i="15"/>
  <c r="O136" i="15"/>
  <c r="O137" i="15"/>
  <c r="O138" i="15"/>
  <c r="O140" i="15"/>
  <c r="O141" i="15"/>
  <c r="O142" i="15"/>
  <c r="O143" i="15"/>
  <c r="O144" i="15"/>
  <c r="O145" i="15"/>
  <c r="O146" i="15"/>
  <c r="O147" i="15"/>
  <c r="O149" i="15"/>
  <c r="O150" i="15"/>
  <c r="O151" i="15"/>
  <c r="O152" i="15"/>
  <c r="O153" i="15"/>
  <c r="O154" i="15"/>
  <c r="O155" i="15"/>
  <c r="O156" i="15"/>
  <c r="O158" i="15"/>
  <c r="O159" i="15"/>
  <c r="O160" i="15"/>
  <c r="O161" i="15"/>
  <c r="O162" i="15"/>
  <c r="O163" i="15"/>
  <c r="O164" i="15"/>
  <c r="O165" i="15"/>
  <c r="O15" i="15"/>
  <c r="O16" i="15"/>
  <c r="O17" i="15"/>
  <c r="O18" i="15"/>
  <c r="O19" i="15"/>
  <c r="O20" i="15"/>
  <c r="O21" i="15"/>
  <c r="O14" i="15"/>
  <c r="Q68" i="28" l="1"/>
  <c r="P69" i="28"/>
  <c r="R68" i="28"/>
  <c r="T68" i="28"/>
  <c r="S68" i="28"/>
  <c r="AF73" i="26"/>
  <c r="AC73" i="26"/>
  <c r="AB74" i="26"/>
  <c r="AD73" i="26"/>
  <c r="AE73" i="26"/>
  <c r="P140" i="15" a="1"/>
  <c r="Q144" i="15" s="1"/>
  <c r="U68" i="15" a="1"/>
  <c r="V71" i="15" s="1"/>
  <c r="U158" i="15" a="1"/>
  <c r="V161" i="15" s="1"/>
  <c r="U149" i="15" a="1"/>
  <c r="V149" i="15" s="1"/>
  <c r="W149" i="15" s="1"/>
  <c r="U140" i="15" a="1"/>
  <c r="V144" i="15" s="1"/>
  <c r="U131" i="15" a="1"/>
  <c r="V135" i="15" s="1"/>
  <c r="U122" i="15" a="1"/>
  <c r="V126" i="15" s="1"/>
  <c r="U113" i="15" a="1"/>
  <c r="V117" i="15" s="1"/>
  <c r="U104" i="15" a="1"/>
  <c r="V108" i="15" s="1"/>
  <c r="U95" i="15" a="1"/>
  <c r="U97" i="15" s="1"/>
  <c r="U86" i="15" a="1"/>
  <c r="V90" i="15" s="1"/>
  <c r="U167" i="15" a="1"/>
  <c r="V171" i="15" s="1"/>
  <c r="P158" i="15" a="1"/>
  <c r="Q162" i="15" s="1"/>
  <c r="P149" i="15" a="1"/>
  <c r="P153" i="15" s="1"/>
  <c r="P131" i="15" a="1"/>
  <c r="Q135" i="15" s="1"/>
  <c r="P122" i="15" a="1"/>
  <c r="Q126" i="15" s="1"/>
  <c r="P113" i="15" a="1"/>
  <c r="Q117" i="15" s="1"/>
  <c r="P104" i="15" a="1"/>
  <c r="Q108" i="15" s="1"/>
  <c r="P95" i="15" a="1"/>
  <c r="Q99" i="15" s="1"/>
  <c r="P86" i="15" a="1"/>
  <c r="Q90" i="15" s="1"/>
  <c r="P77" i="15" a="1"/>
  <c r="Q81" i="15" s="1"/>
  <c r="P167" i="15" a="1"/>
  <c r="Q171" i="15" s="1"/>
  <c r="V152" i="15"/>
  <c r="U152" i="15"/>
  <c r="V151" i="15"/>
  <c r="U149" i="15"/>
  <c r="V153" i="15"/>
  <c r="U153" i="15"/>
  <c r="U150" i="15"/>
  <c r="V99" i="15"/>
  <c r="V170" i="15"/>
  <c r="U169" i="15"/>
  <c r="U171" i="15"/>
  <c r="U168" i="15"/>
  <c r="V167" i="15"/>
  <c r="W167" i="15" s="1"/>
  <c r="V169" i="15"/>
  <c r="U167" i="15"/>
  <c r="P113" i="15"/>
  <c r="U14" i="15" a="1"/>
  <c r="U14" i="15" s="1"/>
  <c r="P14" i="15" a="1"/>
  <c r="P14" i="15" s="1"/>
  <c r="U77" i="15" a="1"/>
  <c r="V77" i="15" s="1"/>
  <c r="W77" i="15" s="1"/>
  <c r="U59" i="15" a="1"/>
  <c r="U61" i="15" s="1"/>
  <c r="U50" i="15" a="1"/>
  <c r="V54" i="15" s="1"/>
  <c r="P68" i="15" a="1"/>
  <c r="Q72" i="15" s="1"/>
  <c r="P59" i="15" a="1"/>
  <c r="Q62" i="15" s="1"/>
  <c r="P50" i="15" a="1"/>
  <c r="Q54" i="15" s="1"/>
  <c r="P32" i="15" a="1"/>
  <c r="Q36" i="15" s="1"/>
  <c r="P41" i="15" a="1"/>
  <c r="Q45" i="15" s="1"/>
  <c r="P23" i="15" a="1"/>
  <c r="Q27" i="15" s="1"/>
  <c r="U41" i="15" a="1"/>
  <c r="V45" i="15" s="1"/>
  <c r="U32" i="15" a="1"/>
  <c r="V36" i="15" s="1"/>
  <c r="U23" i="15" a="1"/>
  <c r="U23" i="15" s="1"/>
  <c r="V168" i="15"/>
  <c r="V150" i="15"/>
  <c r="V143" i="15"/>
  <c r="V114" i="15"/>
  <c r="V116" i="15"/>
  <c r="U116" i="15"/>
  <c r="U113" i="15"/>
  <c r="U115" i="15"/>
  <c r="U117" i="15"/>
  <c r="U114" i="15"/>
  <c r="V113" i="15"/>
  <c r="W113" i="15" s="1"/>
  <c r="V115" i="15"/>
  <c r="U107" i="15"/>
  <c r="U108" i="15"/>
  <c r="U41" i="15"/>
  <c r="U45" i="15"/>
  <c r="P158" i="15"/>
  <c r="Q158" i="15"/>
  <c r="R158" i="15" s="1"/>
  <c r="Q143" i="15"/>
  <c r="P144" i="15"/>
  <c r="Q123" i="15"/>
  <c r="Q125" i="15"/>
  <c r="P125" i="15"/>
  <c r="P122" i="15"/>
  <c r="P124" i="15"/>
  <c r="P126" i="15"/>
  <c r="P123" i="15"/>
  <c r="Q122" i="15"/>
  <c r="R122" i="15" s="1"/>
  <c r="Q124" i="15"/>
  <c r="Q87" i="15"/>
  <c r="P89" i="15"/>
  <c r="P88" i="15"/>
  <c r="P90" i="15"/>
  <c r="Q88" i="15"/>
  <c r="P68" i="15"/>
  <c r="P43" i="15"/>
  <c r="Q35" i="15"/>
  <c r="P33" i="15" l="1"/>
  <c r="Q104" i="15"/>
  <c r="P36" i="15"/>
  <c r="P106" i="15"/>
  <c r="P149" i="15"/>
  <c r="P159" i="15"/>
  <c r="V44" i="15"/>
  <c r="V107" i="15"/>
  <c r="P114" i="15"/>
  <c r="P35" i="15"/>
  <c r="P81" i="15"/>
  <c r="P150" i="15"/>
  <c r="U44" i="15"/>
  <c r="U105" i="15"/>
  <c r="Q116" i="15"/>
  <c r="U96" i="15"/>
  <c r="T69" i="28"/>
  <c r="Q69" i="28"/>
  <c r="P70" i="28"/>
  <c r="R69" i="28"/>
  <c r="S69" i="28"/>
  <c r="AE74" i="26"/>
  <c r="AF74" i="26"/>
  <c r="AB75" i="26"/>
  <c r="AC74" i="26"/>
  <c r="AD74" i="26"/>
  <c r="U70" i="15"/>
  <c r="U122" i="15"/>
  <c r="P71" i="15"/>
  <c r="Q106" i="15"/>
  <c r="Q105" i="15"/>
  <c r="P151" i="15"/>
  <c r="V70" i="15"/>
  <c r="U69" i="15"/>
  <c r="Q68" i="15"/>
  <c r="P104" i="15"/>
  <c r="S108" i="15" s="1"/>
  <c r="Q149" i="15"/>
  <c r="V41" i="15"/>
  <c r="W41" i="15" s="1"/>
  <c r="U42" i="15"/>
  <c r="U68" i="15"/>
  <c r="X68" i="15" s="1"/>
  <c r="V162" i="15"/>
  <c r="U170" i="15"/>
  <c r="Q142" i="15"/>
  <c r="P142" i="15"/>
  <c r="Q141" i="15"/>
  <c r="U141" i="15"/>
  <c r="Q140" i="15"/>
  <c r="R140" i="15" s="1"/>
  <c r="S146" i="15" s="1"/>
  <c r="P140" i="15"/>
  <c r="S144" i="15" s="1"/>
  <c r="U144" i="15"/>
  <c r="P141" i="15"/>
  <c r="P143" i="15"/>
  <c r="U143" i="15"/>
  <c r="V131" i="15"/>
  <c r="W131" i="15" s="1"/>
  <c r="U133" i="15"/>
  <c r="U131" i="15"/>
  <c r="V133" i="15"/>
  <c r="V132" i="15"/>
  <c r="P152" i="15"/>
  <c r="U151" i="15"/>
  <c r="T159" i="15"/>
  <c r="T163" i="15"/>
  <c r="T165" i="15"/>
  <c r="T162" i="15"/>
  <c r="T160" i="15"/>
  <c r="T164" i="15"/>
  <c r="T161" i="15"/>
  <c r="T158" i="15"/>
  <c r="P161" i="15"/>
  <c r="T126" i="15"/>
  <c r="T122" i="15"/>
  <c r="T123" i="15"/>
  <c r="T127" i="15"/>
  <c r="T124" i="15"/>
  <c r="T128" i="15"/>
  <c r="T125" i="15"/>
  <c r="T129" i="15"/>
  <c r="V96" i="15"/>
  <c r="U95" i="15"/>
  <c r="V98" i="15"/>
  <c r="U98" i="15"/>
  <c r="Q34" i="15"/>
  <c r="P34" i="15"/>
  <c r="Q33" i="15"/>
  <c r="Q32" i="15"/>
  <c r="P32" i="15"/>
  <c r="S39" i="15" s="1"/>
  <c r="Q16" i="15"/>
  <c r="V17" i="15"/>
  <c r="Q18" i="15"/>
  <c r="V18" i="15"/>
  <c r="P18" i="15"/>
  <c r="V15" i="15"/>
  <c r="P15" i="15"/>
  <c r="U16" i="15"/>
  <c r="P87" i="15"/>
  <c r="Q89" i="15"/>
  <c r="Q80" i="15"/>
  <c r="V68" i="15"/>
  <c r="W68" i="15" s="1"/>
  <c r="U72" i="15"/>
  <c r="P69" i="15"/>
  <c r="V69" i="15"/>
  <c r="V72" i="15"/>
  <c r="U71" i="15"/>
  <c r="V87" i="15"/>
  <c r="Q86" i="15"/>
  <c r="R86" i="15" s="1"/>
  <c r="S93" i="15" s="1"/>
  <c r="P86" i="15"/>
  <c r="U59" i="15"/>
  <c r="U18" i="15"/>
  <c r="V19" i="15"/>
  <c r="V20" i="15"/>
  <c r="V61" i="15"/>
  <c r="U20" i="15"/>
  <c r="V14" i="15"/>
  <c r="W14" i="15" s="1"/>
  <c r="U15" i="15"/>
  <c r="V59" i="15"/>
  <c r="W59" i="15" s="1"/>
  <c r="X61" i="15" s="1"/>
  <c r="V62" i="15"/>
  <c r="U17" i="15"/>
  <c r="V16" i="15"/>
  <c r="U19" i="15"/>
  <c r="V122" i="15"/>
  <c r="W122" i="15" s="1"/>
  <c r="U63" i="15"/>
  <c r="P41" i="15"/>
  <c r="S48" i="15" s="1"/>
  <c r="Q95" i="15"/>
  <c r="R95" i="15" s="1"/>
  <c r="P134" i="15"/>
  <c r="P171" i="15"/>
  <c r="U80" i="15"/>
  <c r="U26" i="15"/>
  <c r="P95" i="15"/>
  <c r="P132" i="15"/>
  <c r="Q170" i="15"/>
  <c r="V88" i="15"/>
  <c r="U88" i="15"/>
  <c r="U161" i="15"/>
  <c r="P25" i="15"/>
  <c r="Q25" i="15"/>
  <c r="P96" i="15"/>
  <c r="P98" i="15"/>
  <c r="P135" i="15"/>
  <c r="P169" i="15"/>
  <c r="U86" i="15"/>
  <c r="Q17" i="15"/>
  <c r="P17" i="15"/>
  <c r="Q23" i="15"/>
  <c r="Q26" i="15"/>
  <c r="V25" i="15"/>
  <c r="Q43" i="15"/>
  <c r="Q42" i="15"/>
  <c r="P72" i="15"/>
  <c r="Q71" i="15"/>
  <c r="P99" i="15"/>
  <c r="Q98" i="15"/>
  <c r="P107" i="15"/>
  <c r="P105" i="15"/>
  <c r="Q133" i="15"/>
  <c r="P133" i="15"/>
  <c r="Q132" i="15"/>
  <c r="Q152" i="15"/>
  <c r="Q153" i="15"/>
  <c r="Q167" i="15"/>
  <c r="R167" i="15" s="1"/>
  <c r="P167" i="15"/>
  <c r="V43" i="15"/>
  <c r="U43" i="15"/>
  <c r="V42" i="15"/>
  <c r="U89" i="15"/>
  <c r="U87" i="15"/>
  <c r="U126" i="15"/>
  <c r="V125" i="15"/>
  <c r="U132" i="15"/>
  <c r="U134" i="15"/>
  <c r="V159" i="15"/>
  <c r="U162" i="15"/>
  <c r="V160" i="15"/>
  <c r="V97" i="15"/>
  <c r="U99" i="15"/>
  <c r="P23" i="15"/>
  <c r="Q134" i="15"/>
  <c r="Q169" i="15"/>
  <c r="Q168" i="15"/>
  <c r="V86" i="15"/>
  <c r="W86" i="15" s="1"/>
  <c r="U125" i="15"/>
  <c r="U123" i="15"/>
  <c r="P63" i="15"/>
  <c r="U159" i="15"/>
  <c r="U158" i="15"/>
  <c r="P16" i="15"/>
  <c r="Q14" i="15"/>
  <c r="Q15" i="15"/>
  <c r="P27" i="15"/>
  <c r="Q24" i="15"/>
  <c r="V24" i="15"/>
  <c r="Q41" i="15"/>
  <c r="Q70" i="15"/>
  <c r="P70" i="15"/>
  <c r="Q69" i="15"/>
  <c r="Q97" i="15"/>
  <c r="P97" i="15"/>
  <c r="Q96" i="15"/>
  <c r="P108" i="15"/>
  <c r="Q107" i="15"/>
  <c r="Q131" i="15"/>
  <c r="P131" i="15"/>
  <c r="Q150" i="15"/>
  <c r="Q151" i="15"/>
  <c r="P170" i="15"/>
  <c r="P168" i="15"/>
  <c r="U90" i="15"/>
  <c r="V89" i="15"/>
  <c r="V124" i="15"/>
  <c r="U124" i="15"/>
  <c r="V123" i="15"/>
  <c r="U135" i="15"/>
  <c r="V134" i="15"/>
  <c r="U77" i="15"/>
  <c r="V158" i="15"/>
  <c r="W158" i="15" s="1"/>
  <c r="U160" i="15"/>
  <c r="V95" i="15"/>
  <c r="W95" i="15" s="1"/>
  <c r="P26" i="15"/>
  <c r="P24" i="15"/>
  <c r="U27" i="15"/>
  <c r="V27" i="15"/>
  <c r="P44" i="15"/>
  <c r="P42" i="15"/>
  <c r="Q79" i="15"/>
  <c r="P79" i="15"/>
  <c r="Q78" i="15"/>
  <c r="Q114" i="15"/>
  <c r="P162" i="15"/>
  <c r="Q161" i="15"/>
  <c r="V106" i="15"/>
  <c r="U106" i="15"/>
  <c r="V105" i="15"/>
  <c r="V142" i="15"/>
  <c r="U142" i="15"/>
  <c r="V141" i="15"/>
  <c r="U78" i="15"/>
  <c r="V79" i="15"/>
  <c r="V80" i="15"/>
  <c r="Q59" i="15"/>
  <c r="R59" i="15" s="1"/>
  <c r="X71" i="15"/>
  <c r="Q115" i="15"/>
  <c r="P117" i="15"/>
  <c r="U29" i="15"/>
  <c r="U24" i="15"/>
  <c r="P45" i="15"/>
  <c r="Q44" i="15"/>
  <c r="Q77" i="15"/>
  <c r="P77" i="15"/>
  <c r="S81" i="15" s="1"/>
  <c r="Q160" i="15"/>
  <c r="P160" i="15"/>
  <c r="Q159" i="15"/>
  <c r="V78" i="15"/>
  <c r="V104" i="15"/>
  <c r="W104" i="15" s="1"/>
  <c r="U104" i="15"/>
  <c r="V140" i="15"/>
  <c r="W140" i="15" s="1"/>
  <c r="U140" i="15"/>
  <c r="U79" i="15"/>
  <c r="U81" i="15"/>
  <c r="Q63" i="15"/>
  <c r="Q113" i="15"/>
  <c r="S114" i="15" s="1"/>
  <c r="P115" i="15"/>
  <c r="T15" i="15"/>
  <c r="T19" i="15"/>
  <c r="T21" i="15"/>
  <c r="T18" i="15"/>
  <c r="T16" i="15"/>
  <c r="T20" i="15"/>
  <c r="T17" i="15"/>
  <c r="T14" i="15"/>
  <c r="P78" i="15"/>
  <c r="P80" i="15"/>
  <c r="V81" i="15"/>
  <c r="Q61" i="15"/>
  <c r="P116" i="15"/>
  <c r="V60" i="15"/>
  <c r="U62" i="15"/>
  <c r="V63" i="15"/>
  <c r="P59" i="15"/>
  <c r="P62" i="15"/>
  <c r="Q60" i="15"/>
  <c r="U60" i="15"/>
  <c r="P61" i="15"/>
  <c r="P60" i="15"/>
  <c r="Q52" i="15"/>
  <c r="P52" i="15"/>
  <c r="Q51" i="15"/>
  <c r="V50" i="15"/>
  <c r="W50" i="15" s="1"/>
  <c r="U50" i="15"/>
  <c r="P50" i="15"/>
  <c r="U51" i="15"/>
  <c r="P51" i="15"/>
  <c r="P53" i="15"/>
  <c r="U54" i="15"/>
  <c r="V53" i="15"/>
  <c r="Q50" i="15"/>
  <c r="U53" i="15"/>
  <c r="P54" i="15"/>
  <c r="Q53" i="15"/>
  <c r="V52" i="15"/>
  <c r="U52" i="15"/>
  <c r="V51" i="15"/>
  <c r="S88" i="15"/>
  <c r="S126" i="15"/>
  <c r="S122" i="15"/>
  <c r="S123" i="15"/>
  <c r="S127" i="15"/>
  <c r="S124" i="15"/>
  <c r="S128" i="15"/>
  <c r="S125" i="15"/>
  <c r="S129" i="15"/>
  <c r="S162" i="15"/>
  <c r="S158" i="15"/>
  <c r="S159" i="15"/>
  <c r="S163" i="15"/>
  <c r="S160" i="15"/>
  <c r="S164" i="15"/>
  <c r="S161" i="15"/>
  <c r="S165" i="15"/>
  <c r="V23" i="15"/>
  <c r="W23" i="15" s="1"/>
  <c r="U28" i="15"/>
  <c r="S100" i="15"/>
  <c r="S104" i="15"/>
  <c r="S107" i="15"/>
  <c r="S145" i="15"/>
  <c r="S153" i="15"/>
  <c r="S149" i="15"/>
  <c r="S150" i="15"/>
  <c r="S154" i="15"/>
  <c r="S151" i="15"/>
  <c r="S155" i="15"/>
  <c r="S152" i="15"/>
  <c r="S156" i="15"/>
  <c r="U25" i="15"/>
  <c r="V26" i="15"/>
  <c r="V29" i="15"/>
  <c r="V28" i="15"/>
  <c r="V32" i="15"/>
  <c r="W32" i="15" s="1"/>
  <c r="U32" i="15"/>
  <c r="U35" i="15"/>
  <c r="U33" i="15"/>
  <c r="S72" i="15"/>
  <c r="S68" i="15"/>
  <c r="S71" i="15"/>
  <c r="S75" i="15"/>
  <c r="S69" i="15"/>
  <c r="S73" i="15"/>
  <c r="S70" i="15"/>
  <c r="S74" i="15"/>
  <c r="V34" i="15"/>
  <c r="U34" i="15"/>
  <c r="V33" i="15"/>
  <c r="S59" i="15"/>
  <c r="U36" i="15"/>
  <c r="V35" i="15"/>
  <c r="S44" i="15"/>
  <c r="S42" i="15"/>
  <c r="S35" i="15"/>
  <c r="S32" i="15"/>
  <c r="S33" i="15"/>
  <c r="S38" i="15"/>
  <c r="S28" i="15"/>
  <c r="S21" i="15"/>
  <c r="S16" i="15"/>
  <c r="S20" i="15"/>
  <c r="S17" i="15"/>
  <c r="S14" i="15"/>
  <c r="S18" i="15"/>
  <c r="S15" i="15"/>
  <c r="S19" i="15"/>
  <c r="S141" i="15" l="1"/>
  <c r="X74" i="15"/>
  <c r="S143" i="15"/>
  <c r="S140" i="15"/>
  <c r="S109" i="15"/>
  <c r="X69" i="15"/>
  <c r="S168" i="15"/>
  <c r="S147" i="15"/>
  <c r="S110" i="15"/>
  <c r="S91" i="15"/>
  <c r="S111" i="15"/>
  <c r="S105" i="15"/>
  <c r="S61" i="15"/>
  <c r="S90" i="15"/>
  <c r="X73" i="15"/>
  <c r="S70" i="28"/>
  <c r="T70" i="28"/>
  <c r="R70" i="28"/>
  <c r="P71" i="28"/>
  <c r="Q70" i="28"/>
  <c r="AD75" i="26"/>
  <c r="AE75" i="26"/>
  <c r="AB76" i="26"/>
  <c r="AC75" i="26"/>
  <c r="AF75" i="26"/>
  <c r="X64" i="15"/>
  <c r="S34" i="15"/>
  <c r="S36" i="15"/>
  <c r="S41" i="15"/>
  <c r="X72" i="15"/>
  <c r="X70" i="15"/>
  <c r="S37" i="15"/>
  <c r="S142" i="15"/>
  <c r="S106" i="15"/>
  <c r="X75" i="15"/>
  <c r="T141" i="15"/>
  <c r="T145" i="15"/>
  <c r="T147" i="15"/>
  <c r="T140" i="15"/>
  <c r="T142" i="15"/>
  <c r="T146" i="15"/>
  <c r="T143" i="15"/>
  <c r="T144" i="15"/>
  <c r="T98" i="15"/>
  <c r="T102" i="15"/>
  <c r="T99" i="15"/>
  <c r="T95" i="15"/>
  <c r="T96" i="15"/>
  <c r="T100" i="15"/>
  <c r="T97" i="15"/>
  <c r="T101" i="15"/>
  <c r="S89" i="15"/>
  <c r="S87" i="15"/>
  <c r="S92" i="15"/>
  <c r="S86" i="15"/>
  <c r="S84" i="15"/>
  <c r="X62" i="15"/>
  <c r="X59" i="15"/>
  <c r="X63" i="15"/>
  <c r="S54" i="15"/>
  <c r="X65" i="15"/>
  <c r="X60" i="15"/>
  <c r="X66" i="15"/>
  <c r="S60" i="15"/>
  <c r="S62" i="15"/>
  <c r="S63" i="15"/>
  <c r="S66" i="15"/>
  <c r="S64" i="15"/>
  <c r="S65" i="15"/>
  <c r="S173" i="15"/>
  <c r="S113" i="15"/>
  <c r="S167" i="15"/>
  <c r="S117" i="15"/>
  <c r="S102" i="15"/>
  <c r="S98" i="15"/>
  <c r="S96" i="15"/>
  <c r="S171" i="15"/>
  <c r="S174" i="15"/>
  <c r="S172" i="15"/>
  <c r="S134" i="15"/>
  <c r="S101" i="15"/>
  <c r="S95" i="15"/>
  <c r="S119" i="15"/>
  <c r="S27" i="15"/>
  <c r="S169" i="15"/>
  <c r="S170" i="15"/>
  <c r="S132" i="15"/>
  <c r="S97" i="15"/>
  <c r="S99" i="15"/>
  <c r="S115" i="15"/>
  <c r="S24" i="15"/>
  <c r="S137" i="15"/>
  <c r="S25" i="15"/>
  <c r="S30" i="15"/>
  <c r="S43" i="15"/>
  <c r="S45" i="15"/>
  <c r="S133" i="15"/>
  <c r="S135" i="15"/>
  <c r="S120" i="15"/>
  <c r="S118" i="15"/>
  <c r="S55" i="15"/>
  <c r="S29" i="15"/>
  <c r="S131" i="15"/>
  <c r="S23" i="15"/>
  <c r="S26" i="15"/>
  <c r="S46" i="15"/>
  <c r="S47" i="15"/>
  <c r="S138" i="15"/>
  <c r="S136" i="15"/>
  <c r="S116" i="15"/>
  <c r="S80" i="15"/>
  <c r="S82" i="15"/>
  <c r="S83" i="15"/>
  <c r="S78" i="15"/>
  <c r="S50" i="15"/>
  <c r="S79" i="15"/>
  <c r="S77" i="15"/>
  <c r="X51" i="15"/>
  <c r="X55" i="15"/>
  <c r="X56" i="15"/>
  <c r="X50" i="15"/>
  <c r="X52" i="15"/>
  <c r="X53" i="15"/>
  <c r="X57" i="15"/>
  <c r="X54" i="15"/>
  <c r="S56" i="15"/>
  <c r="S51" i="15"/>
  <c r="S53" i="15"/>
  <c r="S52" i="15"/>
  <c r="S57" i="15"/>
  <c r="R71" i="28" l="1"/>
  <c r="S71" i="28"/>
  <c r="P72" i="28"/>
  <c r="T71" i="28"/>
  <c r="Q71" i="28"/>
  <c r="AC76" i="26"/>
  <c r="AB77" i="26"/>
  <c r="AD76" i="26"/>
  <c r="AE76" i="26"/>
  <c r="AF76" i="26"/>
  <c r="Q72" i="28" l="1"/>
  <c r="P73" i="28"/>
  <c r="R72" i="28"/>
  <c r="S72" i="28"/>
  <c r="T72" i="28"/>
  <c r="AF77" i="26"/>
  <c r="AC77" i="26"/>
  <c r="AB78" i="26"/>
  <c r="AD77" i="26"/>
  <c r="AE77" i="26"/>
  <c r="T73" i="28" l="1"/>
  <c r="Q73" i="28"/>
  <c r="P74" i="28"/>
  <c r="S73" i="28"/>
  <c r="R73" i="28"/>
  <c r="AE78" i="26"/>
  <c r="AF78" i="26"/>
  <c r="AC78" i="26"/>
  <c r="AD78" i="26"/>
  <c r="AB79" i="26"/>
  <c r="S74" i="28" l="1"/>
  <c r="T74" i="28"/>
  <c r="Q74" i="28"/>
  <c r="P75" i="28"/>
  <c r="R74" i="28"/>
  <c r="AD79" i="26"/>
  <c r="AE79" i="26"/>
  <c r="AF79" i="26"/>
  <c r="AC79" i="26"/>
  <c r="AB80" i="26"/>
  <c r="R75" i="28" l="1"/>
  <c r="S75" i="28"/>
  <c r="Q75" i="28"/>
  <c r="T75" i="28"/>
  <c r="P76" i="28"/>
  <c r="AC80" i="26"/>
  <c r="AB81" i="26"/>
  <c r="AD80" i="26"/>
  <c r="AE80" i="26"/>
  <c r="AF80" i="26"/>
  <c r="Q76" i="28" l="1"/>
  <c r="P77" i="28"/>
  <c r="R76" i="28"/>
  <c r="T76" i="28"/>
  <c r="S76" i="28"/>
  <c r="AF81" i="26"/>
  <c r="AC81" i="26"/>
  <c r="AD81" i="26"/>
  <c r="AE81" i="26"/>
  <c r="AB82" i="26"/>
  <c r="T77" i="28" l="1"/>
  <c r="Q77" i="28"/>
  <c r="P78" i="28"/>
  <c r="R77" i="28"/>
  <c r="S77" i="28"/>
  <c r="AE82" i="26"/>
  <c r="AF82" i="26"/>
  <c r="AD82" i="26"/>
  <c r="AC82" i="26"/>
  <c r="AB83" i="26"/>
  <c r="S78" i="28" l="1"/>
  <c r="T78" i="28"/>
  <c r="R78" i="28"/>
  <c r="P79" i="28"/>
  <c r="Q78" i="28"/>
  <c r="AD83" i="26"/>
  <c r="AF83" i="26"/>
  <c r="AC83" i="26"/>
  <c r="AB84" i="26"/>
  <c r="AE83" i="26"/>
  <c r="R79" i="28" l="1"/>
  <c r="S79" i="28"/>
  <c r="P80" i="28"/>
  <c r="Q79" i="28"/>
  <c r="T79" i="28"/>
  <c r="AC84" i="26"/>
  <c r="AB85" i="26"/>
  <c r="AF84" i="26"/>
  <c r="AD84" i="26"/>
  <c r="AE84" i="26"/>
  <c r="Q80" i="28" l="1"/>
  <c r="P81" i="28"/>
  <c r="R80" i="28"/>
  <c r="S80" i="28"/>
  <c r="T80" i="28"/>
  <c r="AF85" i="26"/>
  <c r="AB86" i="26"/>
  <c r="AD85" i="26"/>
  <c r="AC85" i="26"/>
  <c r="AE85" i="26"/>
  <c r="T81" i="28" l="1"/>
  <c r="Q81" i="28"/>
  <c r="P82" i="28"/>
  <c r="S81" i="28"/>
  <c r="R81" i="28"/>
  <c r="AE86" i="26"/>
  <c r="AB87" i="26"/>
  <c r="AC86" i="26"/>
  <c r="AD86" i="26"/>
  <c r="AF86" i="26"/>
  <c r="S82" i="28" l="1"/>
  <c r="T82" i="28"/>
  <c r="Q82" i="28"/>
  <c r="R82" i="28"/>
  <c r="P83" i="28"/>
  <c r="AD87" i="26"/>
  <c r="AB88" i="26"/>
  <c r="AE87" i="26"/>
  <c r="AC87" i="26"/>
  <c r="AF87" i="26"/>
  <c r="R83" i="28" l="1"/>
  <c r="S83" i="28"/>
  <c r="Q83" i="28"/>
  <c r="T83" i="28"/>
  <c r="P84" i="28"/>
  <c r="AC88" i="26"/>
  <c r="AB89" i="26"/>
  <c r="AE88" i="26"/>
  <c r="AD88" i="26"/>
  <c r="AF88" i="26"/>
  <c r="Q84" i="28" l="1"/>
  <c r="P85" i="28"/>
  <c r="R84" i="28"/>
  <c r="T84" i="28"/>
  <c r="S84" i="28"/>
  <c r="AF89" i="26"/>
  <c r="AC89" i="26"/>
  <c r="AD89" i="26"/>
  <c r="AE89" i="26"/>
  <c r="AB90" i="26"/>
  <c r="T85" i="28" l="1"/>
  <c r="Q85" i="28"/>
  <c r="P86" i="28"/>
  <c r="R85" i="28"/>
  <c r="S85" i="28"/>
  <c r="AE90" i="26"/>
  <c r="AC90" i="26"/>
  <c r="AF90" i="26"/>
  <c r="AD90" i="26"/>
  <c r="S86" i="28" l="1"/>
  <c r="T86" i="28"/>
  <c r="R86" i="28"/>
  <c r="P87" i="28"/>
  <c r="Q86" i="28"/>
  <c r="R87" i="28" l="1"/>
  <c r="S87" i="28"/>
  <c r="P88" i="28"/>
  <c r="T87" i="28"/>
  <c r="Q87" i="28"/>
  <c r="Q88" i="28" l="1"/>
  <c r="P89" i="28"/>
  <c r="R88" i="28"/>
  <c r="S88" i="28"/>
  <c r="T88" i="28"/>
  <c r="T89" i="28" l="1"/>
  <c r="Q89" i="28"/>
  <c r="P90" i="28"/>
  <c r="S89" i="28"/>
  <c r="R89" i="28"/>
  <c r="S90" i="28" l="1"/>
  <c r="T90" i="28"/>
  <c r="Q90" i="28"/>
  <c r="P91" i="28"/>
  <c r="R90" i="28"/>
  <c r="R91" i="28" l="1"/>
  <c r="S91" i="28"/>
  <c r="Q91" i="28"/>
  <c r="T91" i="28"/>
  <c r="P92" i="28"/>
  <c r="Q92" i="28" l="1"/>
  <c r="P93" i="28"/>
  <c r="R92" i="28"/>
  <c r="T92" i="28"/>
  <c r="S92" i="28"/>
  <c r="T93" i="28" l="1"/>
  <c r="Q93" i="28"/>
  <c r="P94" i="28"/>
  <c r="R93" i="28"/>
  <c r="S93" i="28"/>
  <c r="S94" i="28" l="1"/>
  <c r="T94" i="28"/>
  <c r="R94" i="28"/>
  <c r="P95" i="28"/>
  <c r="Q94" i="28"/>
  <c r="R95" i="28" l="1"/>
  <c r="S95" i="28"/>
  <c r="P96" i="28"/>
  <c r="Q95" i="28"/>
  <c r="T95" i="28"/>
  <c r="Q96" i="28" l="1"/>
  <c r="P97" i="28"/>
  <c r="R96" i="28"/>
  <c r="S96" i="28"/>
  <c r="T96" i="28"/>
  <c r="T97" i="28" l="1"/>
  <c r="Q97" i="28"/>
  <c r="P98" i="28"/>
  <c r="S97" i="28"/>
  <c r="R97" i="28"/>
  <c r="S98" i="28" l="1"/>
  <c r="T98" i="28"/>
  <c r="Q98" i="28"/>
  <c r="R98" i="28"/>
  <c r="P99" i="28"/>
  <c r="R99" i="28" l="1"/>
  <c r="S99" i="28"/>
  <c r="Q99" i="28"/>
  <c r="T99" i="28"/>
  <c r="K33" i="28" l="1"/>
  <c r="K32" i="28"/>
</calcChain>
</file>

<file path=xl/sharedStrings.xml><?xml version="1.0" encoding="utf-8"?>
<sst xmlns="http://schemas.openxmlformats.org/spreadsheetml/2006/main" count="714" uniqueCount="143">
  <si>
    <t>pH</t>
  </si>
  <si>
    <t>TCl</t>
  </si>
  <si>
    <t>Cl/N</t>
  </si>
  <si>
    <t>Time</t>
  </si>
  <si>
    <t>Conditions</t>
  </si>
  <si>
    <t>AlK</t>
  </si>
  <si>
    <t>Temp</t>
  </si>
  <si>
    <t>Experiment no</t>
  </si>
  <si>
    <t>First order</t>
  </si>
  <si>
    <t>all data</t>
  </si>
  <si>
    <t>t&gt;~24h</t>
  </si>
  <si>
    <t>Model</t>
  </si>
  <si>
    <t>Simplifed model</t>
  </si>
  <si>
    <t>NH3</t>
  </si>
  <si>
    <t>NH3/N</t>
  </si>
  <si>
    <t>DOC</t>
  </si>
  <si>
    <t>UnFill</t>
  </si>
  <si>
    <t>Fill</t>
  </si>
  <si>
    <t>SP255</t>
  </si>
  <si>
    <t>SP 058</t>
  </si>
  <si>
    <t>SP 023</t>
  </si>
  <si>
    <t>Curtin reactor</t>
  </si>
  <si>
    <t>j</t>
  </si>
  <si>
    <t>NO2</t>
  </si>
  <si>
    <t>N/Cl</t>
  </si>
  <si>
    <t>R4</t>
  </si>
  <si>
    <t>R3</t>
  </si>
  <si>
    <t>R2</t>
  </si>
  <si>
    <t>R1</t>
  </si>
  <si>
    <t>DOC 25%</t>
  </si>
  <si>
    <t>DOC 50%</t>
  </si>
  <si>
    <t>DOC 75%</t>
  </si>
  <si>
    <t>DOC 100%</t>
  </si>
  <si>
    <t>TCl conc.</t>
  </si>
  <si>
    <t>Orchard hill water</t>
  </si>
  <si>
    <t>SEQ Water</t>
  </si>
  <si>
    <t>TAN</t>
  </si>
  <si>
    <t>TAN/TCl</t>
  </si>
  <si>
    <t xml:space="preserve">NH3 Standard </t>
  </si>
  <si>
    <t>Error</t>
  </si>
  <si>
    <t>highest NH3/lowest TCl</t>
  </si>
  <si>
    <t>Low NH3/high TCl</t>
  </si>
  <si>
    <t>genral</t>
  </si>
  <si>
    <t>low NH3/low TCl</t>
  </si>
  <si>
    <t>high NH3/high TCl</t>
  </si>
  <si>
    <t>NH3 Model</t>
  </si>
  <si>
    <t>Highest NH3</t>
  </si>
  <si>
    <t>Lowest NH3</t>
  </si>
  <si>
    <t>Highest TCl</t>
  </si>
  <si>
    <t>lowest TCl</t>
  </si>
  <si>
    <t>Avg</t>
  </si>
  <si>
    <t>STEV</t>
  </si>
  <si>
    <t>TAN Avg</t>
  </si>
  <si>
    <t xml:space="preserve">MilliQ water </t>
  </si>
  <si>
    <t xml:space="preserve">Pre-chlorination </t>
  </si>
  <si>
    <t>Without Prechlorination</t>
  </si>
  <si>
    <t>Pre-chlorination-sample chlorinate 2 mg/L chlorine for 30 mins</t>
  </si>
  <si>
    <t>Then chlorine and ammonia topped up</t>
  </si>
  <si>
    <t xml:space="preserve">after chlorination </t>
  </si>
  <si>
    <t xml:space="preserve">Orchard hill water </t>
  </si>
  <si>
    <t xml:space="preserve">Pre-chlorinaiton </t>
  </si>
  <si>
    <t>Without pre-chlorination</t>
  </si>
  <si>
    <t xml:space="preserve"> n+</t>
  </si>
  <si>
    <t>K</t>
  </si>
  <si>
    <t xml:space="preserve">After 30 mins prechlorination </t>
  </si>
  <si>
    <t>Pre-chlorination</t>
  </si>
  <si>
    <t>without pre-Cl2</t>
  </si>
  <si>
    <t>NH3N</t>
  </si>
  <si>
    <t>R5</t>
  </si>
  <si>
    <t>R6</t>
  </si>
  <si>
    <t>R7</t>
  </si>
  <si>
    <t>R8</t>
  </si>
  <si>
    <t>R9</t>
  </si>
  <si>
    <t>R10</t>
  </si>
  <si>
    <t>just directly collect water from orhard hill and NH3 then chlorine topped up</t>
  </si>
  <si>
    <t>mg/L</t>
  </si>
  <si>
    <t>Cl/N=4</t>
  </si>
  <si>
    <t>TCl 3</t>
  </si>
  <si>
    <t>TCl 3.25</t>
  </si>
  <si>
    <t>conditions</t>
  </si>
  <si>
    <t>STD</t>
  </si>
  <si>
    <t>Average K</t>
  </si>
  <si>
    <t>K2</t>
  </si>
  <si>
    <t>K1</t>
  </si>
  <si>
    <t>`</t>
  </si>
  <si>
    <t>TCl avg</t>
  </si>
  <si>
    <t>R16</t>
  </si>
  <si>
    <t>R15</t>
  </si>
  <si>
    <t>R14</t>
  </si>
  <si>
    <t>R13</t>
  </si>
  <si>
    <t>R12</t>
  </si>
  <si>
    <t>R11</t>
  </si>
  <si>
    <t>Filtered</t>
  </si>
  <si>
    <t xml:space="preserve">Unfiltered </t>
  </si>
  <si>
    <t>Cl:N 4.5</t>
  </si>
  <si>
    <t>Cl:N 4</t>
  </si>
  <si>
    <t>Cl:N 3.5</t>
  </si>
  <si>
    <t>Cl:N 3</t>
  </si>
  <si>
    <t>55 mg/l as CaCO3</t>
  </si>
  <si>
    <t>Alk</t>
  </si>
  <si>
    <t>7.85/8</t>
  </si>
  <si>
    <t>Sample</t>
  </si>
  <si>
    <t>TCl duplicate</t>
  </si>
  <si>
    <t xml:space="preserve">NH3 Duplicate </t>
  </si>
  <si>
    <t>TCl model</t>
  </si>
  <si>
    <t>NH3 model</t>
  </si>
  <si>
    <t>Milliq</t>
  </si>
  <si>
    <t>SEQ water</t>
  </si>
  <si>
    <t>orchard hill</t>
  </si>
  <si>
    <t>auto</t>
  </si>
  <si>
    <t>Auto-decom</t>
  </si>
  <si>
    <t>UV254</t>
  </si>
  <si>
    <t>TCl Avg</t>
  </si>
  <si>
    <t>TCl R6</t>
  </si>
  <si>
    <t>TCl R5</t>
  </si>
  <si>
    <t>TCl R4</t>
  </si>
  <si>
    <t>TCl R3</t>
  </si>
  <si>
    <t>TCl R2</t>
  </si>
  <si>
    <t>TCl R1</t>
  </si>
  <si>
    <t>pH 7.4</t>
  </si>
  <si>
    <t>pH 8</t>
  </si>
  <si>
    <t>2 mg/L</t>
  </si>
  <si>
    <t>Raw Water UV254</t>
  </si>
  <si>
    <t>Then the Chlorine topped up different concentration and followed by NH3N added</t>
  </si>
  <si>
    <t>Prechlorianted the SEQ water for 30-40 mins.</t>
  </si>
  <si>
    <t>KNH2Cl</t>
  </si>
  <si>
    <t>KTClo</t>
  </si>
  <si>
    <t>Constant</t>
  </si>
  <si>
    <t>Kexp</t>
  </si>
  <si>
    <t>Simplified</t>
  </si>
  <si>
    <t>pH 7.6</t>
  </si>
  <si>
    <t>simplifie overall</t>
  </si>
  <si>
    <t>pH 7.9</t>
  </si>
  <si>
    <t>pH 7.5</t>
  </si>
  <si>
    <t>KpH 0</t>
  </si>
  <si>
    <t>KpH 7.5</t>
  </si>
  <si>
    <t>TCl std</t>
  </si>
  <si>
    <t>TCl Stdev</t>
  </si>
  <si>
    <t>After pH adjustment UV254</t>
  </si>
  <si>
    <t>0.0153/0.0147</t>
  </si>
  <si>
    <t>Before prechlorination UV254</t>
  </si>
  <si>
    <t>Prechlorianted the Orchard hill water for 30-40 mins.</t>
  </si>
  <si>
    <t xml:space="preserve">Comments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</si>
</sst>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3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7" xfId="0" applyBorder="1"/>
    <xf numFmtId="0" fontId="0" fillId="0" borderId="17" xfId="0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2" fontId="0" fillId="0" borderId="17" xfId="0" applyNumberFormat="1" applyBorder="1"/>
    <xf numFmtId="0" fontId="0" fillId="0" borderId="17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17" xfId="0" applyFont="1" applyFill="1" applyBorder="1"/>
    <xf numFmtId="0" fontId="0" fillId="33" borderId="0" xfId="0" applyFill="1"/>
    <xf numFmtId="0" fontId="0" fillId="34" borderId="0" xfId="0" applyFill="1"/>
    <xf numFmtId="0" fontId="0" fillId="0" borderId="0" xfId="0" applyFont="1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20" xfId="0" applyBorder="1"/>
    <xf numFmtId="0" fontId="0" fillId="0" borderId="17" xfId="0" applyFill="1" applyBorder="1" applyAlignment="1">
      <alignment horizontal="center"/>
    </xf>
    <xf numFmtId="0" fontId="0" fillId="0" borderId="19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9" xfId="0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2" fontId="18" fillId="0" borderId="0" xfId="42" applyNumberFormat="1"/>
    <xf numFmtId="0" fontId="14" fillId="0" borderId="17" xfId="0" applyFont="1" applyFill="1" applyBorder="1"/>
    <xf numFmtId="14" fontId="0" fillId="0" borderId="0" xfId="0" applyNumberFormat="1"/>
    <xf numFmtId="20" fontId="0" fillId="0" borderId="0" xfId="0" applyNumberFormat="1"/>
    <xf numFmtId="0" fontId="0" fillId="35" borderId="17" xfId="0" applyFill="1" applyBorder="1"/>
    <xf numFmtId="0" fontId="0" fillId="36" borderId="17" xfId="0" applyFill="1" applyBorder="1"/>
    <xf numFmtId="0" fontId="0" fillId="0" borderId="24" xfId="0" applyFill="1" applyBorder="1"/>
    <xf numFmtId="0" fontId="0" fillId="0" borderId="25" xfId="0" applyBorder="1"/>
    <xf numFmtId="2" fontId="0" fillId="0" borderId="20" xfId="0" applyNumberFormat="1" applyBorder="1"/>
    <xf numFmtId="0" fontId="0" fillId="0" borderId="26" xfId="0" applyBorder="1"/>
    <xf numFmtId="0" fontId="0" fillId="0" borderId="27" xfId="0" applyBorder="1"/>
    <xf numFmtId="2" fontId="0" fillId="0" borderId="27" xfId="0" applyNumberFormat="1" applyBorder="1"/>
    <xf numFmtId="0" fontId="0" fillId="0" borderId="20" xfId="0" applyFill="1" applyBorder="1"/>
    <xf numFmtId="0" fontId="0" fillId="0" borderId="0" xfId="0" applyFont="1" applyFill="1" applyBorder="1"/>
    <xf numFmtId="0" fontId="14" fillId="0" borderId="0" xfId="0" applyFont="1" applyFill="1" applyBorder="1"/>
    <xf numFmtId="0" fontId="0" fillId="0" borderId="24" xfId="0" applyFill="1" applyBorder="1" applyAlignment="1">
      <alignment horizontal="center"/>
    </xf>
    <xf numFmtId="0" fontId="0" fillId="37" borderId="17" xfId="0" applyFill="1" applyBorder="1"/>
    <xf numFmtId="0" fontId="0" fillId="37" borderId="20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9" fillId="0" borderId="0" xfId="0" applyFont="1"/>
    <xf numFmtId="0" fontId="20" fillId="0" borderId="0" xfId="0" applyFont="1"/>
    <xf numFmtId="0" fontId="20" fillId="33" borderId="0" xfId="0" applyFont="1" applyFill="1"/>
    <xf numFmtId="0" fontId="0" fillId="36" borderId="18" xfId="0" applyFill="1" applyBorder="1"/>
    <xf numFmtId="0" fontId="0" fillId="37" borderId="18" xfId="0" applyFill="1" applyBorder="1"/>
    <xf numFmtId="0" fontId="0" fillId="37" borderId="25" xfId="0" applyFill="1" applyBorder="1"/>
    <xf numFmtId="0" fontId="0" fillId="0" borderId="13" xfId="0" applyBorder="1"/>
    <xf numFmtId="0" fontId="0" fillId="0" borderId="31" xfId="0" applyBorder="1"/>
    <xf numFmtId="0" fontId="0" fillId="0" borderId="0" xfId="0" applyNumberFormat="1"/>
    <xf numFmtId="0" fontId="0" fillId="37" borderId="10" xfId="0" applyFill="1" applyBorder="1"/>
    <xf numFmtId="0" fontId="0" fillId="37" borderId="11" xfId="0" applyFill="1" applyBorder="1"/>
    <xf numFmtId="0" fontId="0" fillId="37" borderId="12" xfId="0" applyFill="1" applyBorder="1"/>
    <xf numFmtId="0" fontId="0" fillId="37" borderId="28" xfId="0" applyFill="1" applyBorder="1"/>
    <xf numFmtId="0" fontId="0" fillId="37" borderId="29" xfId="0" applyFill="1" applyBorder="1"/>
    <xf numFmtId="0" fontId="0" fillId="37" borderId="30" xfId="0" applyFill="1" applyBorder="1"/>
    <xf numFmtId="0" fontId="0" fillId="38" borderId="10" xfId="0" applyFill="1" applyBorder="1"/>
    <xf numFmtId="0" fontId="0" fillId="38" borderId="11" xfId="0" applyFill="1" applyBorder="1"/>
    <xf numFmtId="0" fontId="0" fillId="38" borderId="12" xfId="0" applyFill="1" applyBorder="1"/>
    <xf numFmtId="0" fontId="0" fillId="38" borderId="28" xfId="0" applyFill="1" applyBorder="1"/>
    <xf numFmtId="0" fontId="0" fillId="38" borderId="29" xfId="0" applyFill="1" applyBorder="1"/>
    <xf numFmtId="0" fontId="0" fillId="38" borderId="30" xfId="0" applyFill="1" applyBorder="1"/>
    <xf numFmtId="0" fontId="0" fillId="34" borderId="10" xfId="0" applyFill="1" applyBorder="1"/>
    <xf numFmtId="0" fontId="0" fillId="34" borderId="11" xfId="0" applyFill="1" applyBorder="1"/>
    <xf numFmtId="0" fontId="0" fillId="34" borderId="12" xfId="0" applyFill="1" applyBorder="1"/>
    <xf numFmtId="0" fontId="0" fillId="34" borderId="28" xfId="0" applyFill="1" applyBorder="1"/>
    <xf numFmtId="0" fontId="0" fillId="34" borderId="29" xfId="0" applyFill="1" applyBorder="1"/>
    <xf numFmtId="0" fontId="0" fillId="34" borderId="30" xfId="0" applyFill="1" applyBorder="1"/>
    <xf numFmtId="0" fontId="14" fillId="37" borderId="14" xfId="0" applyFont="1" applyFill="1" applyBorder="1"/>
    <xf numFmtId="0" fontId="14" fillId="37" borderId="15" xfId="0" applyFont="1" applyFill="1" applyBorder="1"/>
    <xf numFmtId="0" fontId="14" fillId="37" borderId="16" xfId="0" applyFont="1" applyFill="1" applyBorder="1"/>
    <xf numFmtId="0" fontId="0" fillId="36" borderId="0" xfId="0" applyFill="1" applyBorder="1"/>
    <xf numFmtId="0" fontId="0" fillId="37" borderId="13" xfId="0" applyFill="1" applyBorder="1"/>
    <xf numFmtId="0" fontId="0" fillId="37" borderId="0" xfId="0" applyFill="1" applyBorder="1"/>
    <xf numFmtId="0" fontId="0" fillId="37" borderId="31" xfId="0" applyFill="1" applyBorder="1"/>
    <xf numFmtId="0" fontId="0" fillId="38" borderId="13" xfId="0" applyFill="1" applyBorder="1"/>
    <xf numFmtId="0" fontId="0" fillId="38" borderId="0" xfId="0" applyFill="1" applyBorder="1"/>
    <xf numFmtId="0" fontId="0" fillId="38" borderId="31" xfId="0" applyFill="1" applyBorder="1"/>
    <xf numFmtId="0" fontId="0" fillId="34" borderId="13" xfId="0" applyFill="1" applyBorder="1"/>
    <xf numFmtId="0" fontId="0" fillId="34" borderId="0" xfId="0" applyFill="1" applyBorder="1"/>
    <xf numFmtId="0" fontId="0" fillId="34" borderId="31" xfId="0" applyFill="1" applyBorder="1"/>
    <xf numFmtId="0" fontId="0" fillId="0" borderId="29" xfId="0" applyFill="1" applyBorder="1" applyAlignment="1"/>
    <xf numFmtId="0" fontId="0" fillId="0" borderId="0" xfId="0" applyFill="1" applyBorder="1" applyAlignment="1"/>
    <xf numFmtId="0" fontId="21" fillId="0" borderId="0" xfId="0" applyFont="1" applyFill="1" applyBorder="1"/>
    <xf numFmtId="0" fontId="22" fillId="0" borderId="32" xfId="0" applyFont="1" applyFill="1" applyBorder="1" applyAlignment="1">
      <alignment horizontal="centerContinuous"/>
    </xf>
    <xf numFmtId="18" fontId="0" fillId="0" borderId="0" xfId="0" applyNumberFormat="1" applyFill="1" applyBorder="1"/>
    <xf numFmtId="0" fontId="0" fillId="0" borderId="16" xfId="0" applyFill="1" applyBorder="1"/>
    <xf numFmtId="0" fontId="0" fillId="0" borderId="15" xfId="0" applyFill="1" applyBorder="1"/>
    <xf numFmtId="0" fontId="14" fillId="0" borderId="14" xfId="0" applyFont="1" applyFill="1" applyBorder="1"/>
    <xf numFmtId="0" fontId="14" fillId="0" borderId="15" xfId="0" applyFont="1" applyFill="1" applyBorder="1"/>
    <xf numFmtId="0" fontId="0" fillId="39" borderId="30" xfId="0" applyFill="1" applyBorder="1"/>
    <xf numFmtId="0" fontId="0" fillId="39" borderId="29" xfId="0" applyFill="1" applyBorder="1"/>
    <xf numFmtId="0" fontId="0" fillId="39" borderId="28" xfId="0" applyFill="1" applyBorder="1"/>
    <xf numFmtId="0" fontId="0" fillId="40" borderId="30" xfId="0" applyFill="1" applyBorder="1"/>
    <xf numFmtId="0" fontId="0" fillId="40" borderId="29" xfId="0" applyFill="1" applyBorder="1"/>
    <xf numFmtId="0" fontId="0" fillId="40" borderId="28" xfId="0" applyFill="1" applyBorder="1"/>
    <xf numFmtId="0" fontId="23" fillId="36" borderId="29" xfId="0" applyFont="1" applyFill="1" applyBorder="1"/>
    <xf numFmtId="0" fontId="0" fillId="41" borderId="29" xfId="0" applyFill="1" applyBorder="1"/>
    <xf numFmtId="0" fontId="23" fillId="36" borderId="28" xfId="0" applyFont="1" applyFill="1" applyBorder="1"/>
    <xf numFmtId="0" fontId="0" fillId="35" borderId="29" xfId="0" applyFill="1" applyBorder="1"/>
    <xf numFmtId="0" fontId="0" fillId="35" borderId="28" xfId="0" applyFill="1" applyBorder="1"/>
    <xf numFmtId="0" fontId="0" fillId="42" borderId="29" xfId="0" applyFill="1" applyBorder="1"/>
    <xf numFmtId="0" fontId="0" fillId="42" borderId="28" xfId="0" applyFill="1" applyBorder="1"/>
    <xf numFmtId="0" fontId="0" fillId="39" borderId="12" xfId="0" applyFill="1" applyBorder="1"/>
    <xf numFmtId="0" fontId="0" fillId="39" borderId="11" xfId="0" applyFill="1" applyBorder="1"/>
    <xf numFmtId="0" fontId="0" fillId="39" borderId="10" xfId="0" applyFill="1" applyBorder="1"/>
    <xf numFmtId="0" fontId="0" fillId="40" borderId="12" xfId="0" applyFill="1" applyBorder="1"/>
    <xf numFmtId="0" fontId="0" fillId="40" borderId="11" xfId="0" applyFill="1" applyBorder="1"/>
    <xf numFmtId="0" fontId="0" fillId="40" borderId="10" xfId="0" applyFill="1" applyBorder="1"/>
    <xf numFmtId="0" fontId="23" fillId="36" borderId="11" xfId="0" applyFont="1" applyFill="1" applyBorder="1"/>
    <xf numFmtId="0" fontId="23" fillId="36" borderId="10" xfId="0" applyFont="1" applyFill="1" applyBorder="1"/>
    <xf numFmtId="0" fontId="0" fillId="35" borderId="11" xfId="0" applyFill="1" applyBorder="1"/>
    <xf numFmtId="0" fontId="0" fillId="35" borderId="10" xfId="0" applyFill="1" applyBorder="1"/>
    <xf numFmtId="0" fontId="0" fillId="42" borderId="11" xfId="0" applyFill="1" applyBorder="1"/>
    <xf numFmtId="0" fontId="0" fillId="42" borderId="10" xfId="0" applyFill="1" applyBorder="1"/>
    <xf numFmtId="0" fontId="0" fillId="41" borderId="28" xfId="0" applyFill="1" applyBorder="1"/>
    <xf numFmtId="0" fontId="0" fillId="41" borderId="11" xfId="0" applyFill="1" applyBorder="1"/>
    <xf numFmtId="0" fontId="0" fillId="41" borderId="10" xfId="0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lineMarker"/>
        <c:varyColors val="0"/>
        <c:ser>
          <c:idx val="0"/>
          <c:order val="0"/>
          <c:tx>
            <c:v>Experiment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Valentines!$J$122:$J$129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Valentines!$K$122:$K$129</c:f>
              <c:numCache>
                <c:formatCode>General</c:formatCode>
                <c:ptCount val="8"/>
                <c:pt idx="0">
                  <c:v>3.43</c:v>
                </c:pt>
                <c:pt idx="1">
                  <c:v>3.0939999999999999</c:v>
                </c:pt>
                <c:pt idx="2">
                  <c:v>2.859</c:v>
                </c:pt>
                <c:pt idx="3">
                  <c:v>2.67</c:v>
                </c:pt>
                <c:pt idx="4">
                  <c:v>2.5110000000000001</c:v>
                </c:pt>
                <c:pt idx="5">
                  <c:v>2.375</c:v>
                </c:pt>
                <c:pt idx="6">
                  <c:v>2.238</c:v>
                </c:pt>
                <c:pt idx="7">
                  <c:v>2.1419999999999999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81-4C0B-8DA2-6A69EF58C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1"/>
          <c:order val="1"/>
          <c:tx>
            <c:v>TCl = TClo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Valentines!$J$122:$J$129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Valentines!$S$122:$S$129</c:f>
              <c:numCache>
                <c:formatCode>General</c:formatCode>
                <c:ptCount val="8"/>
                <c:pt idx="0">
                  <c:v>3.3099185263238895</c:v>
                </c:pt>
                <c:pt idx="1">
                  <c:v>3.1025435077604402</c:v>
                </c:pt>
                <c:pt idx="2">
                  <c:v>2.9081610743564665</c:v>
                </c:pt>
                <c:pt idx="3">
                  <c:v>2.7259572068038791</c:v>
                </c:pt>
                <c:pt idx="4">
                  <c:v>2.5551688862248949</c:v>
                </c:pt>
                <c:pt idx="5">
                  <c:v>2.3950808988622154</c:v>
                </c:pt>
                <c:pt idx="6">
                  <c:v>2.2209435832598783</c:v>
                </c:pt>
                <c:pt idx="7">
                  <c:v>2.0930505727081985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81-4C0B-8DA2-6A69EF58CF65}"/>
            </c:ext>
          </c:extLst>
        </c:ser>
        <c:ser>
          <c:idx val="2"/>
          <c:order val="2"/>
          <c:tx>
            <c:v>TCl= TCl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Valentines!$J$122:$J$129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Valentines!$AD$122:$AD$129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81-4C0B-8DA2-6A69EF58C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effectLst/>
                  </a:rPr>
                  <a:t>Time (h)</a:t>
                </a:r>
                <a:endParaRPr lang="en-AU" sz="16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AU" sz="1600"/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/>
              </a:p>
            </c:rich>
          </c:tx>
          <c:layout>
            <c:manualLayout>
              <c:xMode val="edge"/>
              <c:yMode val="edge"/>
              <c:x val="3.4848476533410513E-2"/>
              <c:y val="0.272579023330818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569654839022944"/>
          <c:y val="0.57024091471035931"/>
          <c:w val="0.61860686742856896"/>
          <c:h val="0.16375749242183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Valentines!$K$68:$K$75</c:f>
              <c:numCache>
                <c:formatCode>General</c:formatCode>
                <c:ptCount val="8"/>
                <c:pt idx="0">
                  <c:v>3.39</c:v>
                </c:pt>
                <c:pt idx="1">
                  <c:v>3.1760000000000002</c:v>
                </c:pt>
                <c:pt idx="2">
                  <c:v>3.0110000000000001</c:v>
                </c:pt>
                <c:pt idx="3">
                  <c:v>2.8650000000000002</c:v>
                </c:pt>
                <c:pt idx="4">
                  <c:v>2.7240000000000002</c:v>
                </c:pt>
                <c:pt idx="5">
                  <c:v>2.6160000000000001</c:v>
                </c:pt>
                <c:pt idx="6">
                  <c:v>2.4910000000000001</c:v>
                </c:pt>
                <c:pt idx="7">
                  <c:v>2.4009999999999998</c:v>
                </c:pt>
              </c:numCache>
            </c:numRef>
          </c:xVal>
          <c:yVal>
            <c:numRef>
              <c:f>Valentines!$L$68:$L$75</c:f>
              <c:numCache>
                <c:formatCode>General</c:formatCode>
                <c:ptCount val="8"/>
                <c:pt idx="0">
                  <c:v>0.83579999999999999</c:v>
                </c:pt>
                <c:pt idx="1">
                  <c:v>0.80549999999999999</c:v>
                </c:pt>
                <c:pt idx="2">
                  <c:v>0.78380000000000005</c:v>
                </c:pt>
                <c:pt idx="3">
                  <c:v>0.76439999999999997</c:v>
                </c:pt>
                <c:pt idx="4">
                  <c:v>0.74570000000000003</c:v>
                </c:pt>
                <c:pt idx="5">
                  <c:v>0.73140000000000005</c:v>
                </c:pt>
                <c:pt idx="6">
                  <c:v>0.71489999999999998</c:v>
                </c:pt>
                <c:pt idx="7">
                  <c:v>0.70309999999999995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42-4AF4-8D67-D00B467FCD6F}"/>
            </c:ext>
          </c:extLst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8.5865485564304456E-2"/>
                  <c:y val="0.158429031757541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Valentines!$K$77:$K$84</c:f>
              <c:numCache>
                <c:formatCode>General</c:formatCode>
                <c:ptCount val="8"/>
                <c:pt idx="0">
                  <c:v>3.39</c:v>
                </c:pt>
                <c:pt idx="1">
                  <c:v>3.2850000000000001</c:v>
                </c:pt>
                <c:pt idx="2">
                  <c:v>3.2160000000000002</c:v>
                </c:pt>
                <c:pt idx="3">
                  <c:v>3.1509999999999998</c:v>
                </c:pt>
                <c:pt idx="4">
                  <c:v>3.0840000000000001</c:v>
                </c:pt>
                <c:pt idx="5">
                  <c:v>3.03</c:v>
                </c:pt>
                <c:pt idx="6">
                  <c:v>2.964</c:v>
                </c:pt>
                <c:pt idx="7">
                  <c:v>2.9140000000000001</c:v>
                </c:pt>
              </c:numCache>
            </c:numRef>
          </c:xVal>
          <c:yVal>
            <c:numRef>
              <c:f>Valentines!$L$77:$L$84</c:f>
              <c:numCache>
                <c:formatCode>General</c:formatCode>
                <c:ptCount val="8"/>
                <c:pt idx="0">
                  <c:v>0.83560000000000001</c:v>
                </c:pt>
                <c:pt idx="1">
                  <c:v>0.81810000000000005</c:v>
                </c:pt>
                <c:pt idx="2">
                  <c:v>0.80910000000000004</c:v>
                </c:pt>
                <c:pt idx="3">
                  <c:v>0.80059999999999998</c:v>
                </c:pt>
                <c:pt idx="4">
                  <c:v>0.79169999999999996</c:v>
                </c:pt>
                <c:pt idx="5">
                  <c:v>0.78459999999999996</c:v>
                </c:pt>
                <c:pt idx="6">
                  <c:v>0.77590000000000003</c:v>
                </c:pt>
                <c:pt idx="7">
                  <c:v>0.76939999999999997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42-4AF4-8D67-D00B467FC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76776"/>
        <c:axId val="512777104"/>
      </c:scatterChart>
      <c:valAx>
        <c:axId val="512776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7104"/>
        <c:crosses val="autoZero"/>
        <c:crossBetween val="midCat"/>
      </c:valAx>
      <c:valAx>
        <c:axId val="5127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6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6953712035995503"/>
                  <c:y val="1.47011458640545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Valentines!$K$50:$K$57</c:f>
              <c:numCache>
                <c:formatCode>General</c:formatCode>
                <c:ptCount val="8"/>
                <c:pt idx="0">
                  <c:v>3.22</c:v>
                </c:pt>
                <c:pt idx="1">
                  <c:v>2.7869999999999999</c:v>
                </c:pt>
                <c:pt idx="2">
                  <c:v>2.4700000000000002</c:v>
                </c:pt>
                <c:pt idx="3">
                  <c:v>2.2250000000000001</c:v>
                </c:pt>
                <c:pt idx="4">
                  <c:v>2.016</c:v>
                </c:pt>
                <c:pt idx="5">
                  <c:v>1.87</c:v>
                </c:pt>
                <c:pt idx="6">
                  <c:v>1.7150000000000001</c:v>
                </c:pt>
                <c:pt idx="7">
                  <c:v>1.6120000000000001</c:v>
                </c:pt>
              </c:numCache>
            </c:numRef>
          </c:xVal>
          <c:yVal>
            <c:numRef>
              <c:f>Valentines!$L$50:$L$57</c:f>
              <c:numCache>
                <c:formatCode>General</c:formatCode>
                <c:ptCount val="8"/>
                <c:pt idx="0">
                  <c:v>0.79979999999999996</c:v>
                </c:pt>
                <c:pt idx="1">
                  <c:v>0.75160000000000005</c:v>
                </c:pt>
                <c:pt idx="2">
                  <c:v>0.70740000000000003</c:v>
                </c:pt>
                <c:pt idx="3">
                  <c:v>0.67330000000000001</c:v>
                </c:pt>
                <c:pt idx="4">
                  <c:v>0.64419999999999999</c:v>
                </c:pt>
                <c:pt idx="5">
                  <c:v>0.62409999999999999</c:v>
                </c:pt>
                <c:pt idx="6">
                  <c:v>0.60289999999999999</c:v>
                </c:pt>
                <c:pt idx="7">
                  <c:v>0.5887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52-455F-A9E7-88777C2CE7BE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445614923134608"/>
                  <c:y val="0.296176804553318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Valentines!$K$68:$K$75</c:f>
              <c:numCache>
                <c:formatCode>General</c:formatCode>
                <c:ptCount val="8"/>
                <c:pt idx="0">
                  <c:v>3.39</c:v>
                </c:pt>
                <c:pt idx="1">
                  <c:v>3.1760000000000002</c:v>
                </c:pt>
                <c:pt idx="2">
                  <c:v>3.0110000000000001</c:v>
                </c:pt>
                <c:pt idx="3">
                  <c:v>2.8650000000000002</c:v>
                </c:pt>
                <c:pt idx="4">
                  <c:v>2.7240000000000002</c:v>
                </c:pt>
                <c:pt idx="5">
                  <c:v>2.6160000000000001</c:v>
                </c:pt>
                <c:pt idx="6">
                  <c:v>2.4910000000000001</c:v>
                </c:pt>
                <c:pt idx="7">
                  <c:v>2.4009999999999998</c:v>
                </c:pt>
              </c:numCache>
            </c:numRef>
          </c:xVal>
          <c:yVal>
            <c:numRef>
              <c:f>Valentines!$L$68:$L$75</c:f>
              <c:numCache>
                <c:formatCode>General</c:formatCode>
                <c:ptCount val="8"/>
                <c:pt idx="0">
                  <c:v>0.83579999999999999</c:v>
                </c:pt>
                <c:pt idx="1">
                  <c:v>0.80549999999999999</c:v>
                </c:pt>
                <c:pt idx="2">
                  <c:v>0.78380000000000005</c:v>
                </c:pt>
                <c:pt idx="3">
                  <c:v>0.76439999999999997</c:v>
                </c:pt>
                <c:pt idx="4">
                  <c:v>0.74570000000000003</c:v>
                </c:pt>
                <c:pt idx="5">
                  <c:v>0.73140000000000005</c:v>
                </c:pt>
                <c:pt idx="6">
                  <c:v>0.71489999999999998</c:v>
                </c:pt>
                <c:pt idx="7">
                  <c:v>0.70309999999999995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52-455F-A9E7-88777C2CE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76776"/>
        <c:axId val="512777104"/>
      </c:scatterChart>
      <c:valAx>
        <c:axId val="512776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7104"/>
        <c:crosses val="autoZero"/>
        <c:crossBetween val="midCat"/>
      </c:valAx>
      <c:valAx>
        <c:axId val="5127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6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576396700412443E-2"/>
          <c:y val="2.3133547469062401E-2"/>
          <c:w val="0.82273284589426321"/>
          <c:h val="0.82039259468153614"/>
        </c:manualLayout>
      </c:layout>
      <c:scatterChart>
        <c:scatterStyle val="lineMarker"/>
        <c:varyColors val="0"/>
        <c:ser>
          <c:idx val="0"/>
          <c:order val="0"/>
          <c:tx>
            <c:v>TCl 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8.2523247094113239E-2"/>
                  <c:y val="3.78449601902614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Valentines!$K$14:$K$21</c:f>
              <c:numCache>
                <c:formatCode>General</c:formatCode>
                <c:ptCount val="8"/>
                <c:pt idx="0">
                  <c:v>1.94</c:v>
                </c:pt>
                <c:pt idx="1">
                  <c:v>1.8320000000000001</c:v>
                </c:pt>
                <c:pt idx="2">
                  <c:v>1.7509999999999999</c:v>
                </c:pt>
                <c:pt idx="3">
                  <c:v>1.679</c:v>
                </c:pt>
                <c:pt idx="4">
                  <c:v>1.6140000000000001</c:v>
                </c:pt>
                <c:pt idx="5">
                  <c:v>1.554</c:v>
                </c:pt>
                <c:pt idx="6">
                  <c:v>1.4910000000000001</c:v>
                </c:pt>
                <c:pt idx="7">
                  <c:v>1.446</c:v>
                </c:pt>
              </c:numCache>
            </c:numRef>
          </c:xVal>
          <c:yVal>
            <c:numRef>
              <c:f>Valentines!$L$14:$L$21</c:f>
              <c:numCache>
                <c:formatCode>General</c:formatCode>
                <c:ptCount val="8"/>
                <c:pt idx="0">
                  <c:v>0.47870000000000001</c:v>
                </c:pt>
                <c:pt idx="1">
                  <c:v>0.46300000000000002</c:v>
                </c:pt>
                <c:pt idx="2">
                  <c:v>0.45229999999999998</c:v>
                </c:pt>
                <c:pt idx="3">
                  <c:v>0.44269999999999998</c:v>
                </c:pt>
                <c:pt idx="4">
                  <c:v>0.43409999999999999</c:v>
                </c:pt>
                <c:pt idx="5">
                  <c:v>0.42630000000000001</c:v>
                </c:pt>
                <c:pt idx="6">
                  <c:v>0.41799999999999998</c:v>
                </c:pt>
                <c:pt idx="7">
                  <c:v>0.41199999999999998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9B-4EE2-B643-02DB7F05ED7F}"/>
            </c:ext>
          </c:extLst>
        </c:ser>
        <c:ser>
          <c:idx val="2"/>
          <c:order val="1"/>
          <c:tx>
            <c:v>TCl 2.5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3223847019122611E-2"/>
                  <c:y val="5.02180133995733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Valentines!$K$23:$K$30</c:f>
              <c:numCache>
                <c:formatCode>General</c:formatCode>
                <c:ptCount val="8"/>
                <c:pt idx="0">
                  <c:v>2.42</c:v>
                </c:pt>
                <c:pt idx="1">
                  <c:v>2.282</c:v>
                </c:pt>
                <c:pt idx="2">
                  <c:v>2.1779999999999999</c:v>
                </c:pt>
                <c:pt idx="3">
                  <c:v>2.085</c:v>
                </c:pt>
                <c:pt idx="4">
                  <c:v>2.0009999999999999</c:v>
                </c:pt>
                <c:pt idx="5">
                  <c:v>1.9239999999999999</c:v>
                </c:pt>
                <c:pt idx="6">
                  <c:v>1.843</c:v>
                </c:pt>
                <c:pt idx="7">
                  <c:v>1.7849999999999999</c:v>
                </c:pt>
              </c:numCache>
            </c:numRef>
          </c:xVal>
          <c:yVal>
            <c:numRef>
              <c:f>Valentines!$L$23:$L$30</c:f>
              <c:numCache>
                <c:formatCode>General</c:formatCode>
                <c:ptCount val="8"/>
                <c:pt idx="0">
                  <c:v>0.59640000000000004</c:v>
                </c:pt>
                <c:pt idx="1">
                  <c:v>0.57650000000000001</c:v>
                </c:pt>
                <c:pt idx="2">
                  <c:v>0.56269999999999998</c:v>
                </c:pt>
                <c:pt idx="3">
                  <c:v>0.5504</c:v>
                </c:pt>
                <c:pt idx="4">
                  <c:v>0.5393</c:v>
                </c:pt>
                <c:pt idx="5">
                  <c:v>0.5292</c:v>
                </c:pt>
                <c:pt idx="6">
                  <c:v>0.51849999999999996</c:v>
                </c:pt>
                <c:pt idx="7">
                  <c:v>0.51080000000000003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9B-4EE2-B643-02DB7F05ED7F}"/>
            </c:ext>
          </c:extLst>
        </c:ser>
        <c:ser>
          <c:idx val="1"/>
          <c:order val="2"/>
          <c:tx>
            <c:v>TCl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1040307461567307E-2"/>
                  <c:y val="5.2975326920742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Valentines!$K$32:$K$39</c:f>
              <c:numCache>
                <c:formatCode>General</c:formatCode>
                <c:ptCount val="8"/>
                <c:pt idx="0">
                  <c:v>2.91</c:v>
                </c:pt>
                <c:pt idx="1">
                  <c:v>2.74</c:v>
                </c:pt>
                <c:pt idx="2">
                  <c:v>2.6110000000000002</c:v>
                </c:pt>
                <c:pt idx="3">
                  <c:v>2.496</c:v>
                </c:pt>
                <c:pt idx="4">
                  <c:v>2.3919999999999999</c:v>
                </c:pt>
                <c:pt idx="5">
                  <c:v>2.2970000000000002</c:v>
                </c:pt>
                <c:pt idx="6">
                  <c:v>2.1970000000000001</c:v>
                </c:pt>
                <c:pt idx="7">
                  <c:v>2.125</c:v>
                </c:pt>
              </c:numCache>
            </c:numRef>
          </c:xVal>
          <c:yVal>
            <c:numRef>
              <c:f>Valentines!$L$32:$L$39</c:f>
              <c:numCache>
                <c:formatCode>General</c:formatCode>
                <c:ptCount val="8"/>
                <c:pt idx="0">
                  <c:v>0.71709999999999996</c:v>
                </c:pt>
                <c:pt idx="1">
                  <c:v>0.69279999999999997</c:v>
                </c:pt>
                <c:pt idx="2">
                  <c:v>0.67569999999999997</c:v>
                </c:pt>
                <c:pt idx="3">
                  <c:v>0.66049999999999998</c:v>
                </c:pt>
                <c:pt idx="4">
                  <c:v>0.64670000000000005</c:v>
                </c:pt>
                <c:pt idx="5">
                  <c:v>0.63419999999999999</c:v>
                </c:pt>
                <c:pt idx="6">
                  <c:v>0.621</c:v>
                </c:pt>
                <c:pt idx="7">
                  <c:v>0.61140000000000005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A8-47D6-A834-5B1F943FBE75}"/>
            </c:ext>
          </c:extLst>
        </c:ser>
        <c:ser>
          <c:idx val="3"/>
          <c:order val="3"/>
          <c:tx>
            <c:v>TCl 3.5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Valentines!$K$41:$K$48</c:f>
              <c:numCache>
                <c:formatCode>General</c:formatCode>
                <c:ptCount val="8"/>
                <c:pt idx="0">
                  <c:v>3.39</c:v>
                </c:pt>
                <c:pt idx="1">
                  <c:v>3.1880000000000002</c:v>
                </c:pt>
                <c:pt idx="2">
                  <c:v>3.0350000000000001</c:v>
                </c:pt>
                <c:pt idx="3">
                  <c:v>2.8969999999999998</c:v>
                </c:pt>
                <c:pt idx="4">
                  <c:v>2.7719999999999998</c:v>
                </c:pt>
                <c:pt idx="5">
                  <c:v>2.6579999999999999</c:v>
                </c:pt>
                <c:pt idx="6">
                  <c:v>2.5379999999999998</c:v>
                </c:pt>
                <c:pt idx="7">
                  <c:v>2.4510000000000001</c:v>
                </c:pt>
              </c:numCache>
            </c:numRef>
          </c:xVal>
          <c:yVal>
            <c:numRef>
              <c:f>Valentines!$L$41:$L$48</c:f>
              <c:numCache>
                <c:formatCode>General</c:formatCode>
                <c:ptCount val="8"/>
                <c:pt idx="0">
                  <c:v>0.83579999999999999</c:v>
                </c:pt>
                <c:pt idx="1">
                  <c:v>0.80689999999999995</c:v>
                </c:pt>
                <c:pt idx="2">
                  <c:v>0.78649999999999998</c:v>
                </c:pt>
                <c:pt idx="3">
                  <c:v>0.76829999999999998</c:v>
                </c:pt>
                <c:pt idx="4">
                  <c:v>0.75180000000000002</c:v>
                </c:pt>
                <c:pt idx="5">
                  <c:v>0.73680000000000001</c:v>
                </c:pt>
                <c:pt idx="6">
                  <c:v>0.72089999999999999</c:v>
                </c:pt>
                <c:pt idx="7">
                  <c:v>0.70950000000000002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A8-47D6-A834-5B1F943FB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76776"/>
        <c:axId val="512777104"/>
      </c:scatterChart>
      <c:valAx>
        <c:axId val="512776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/>
                  <a:t>TCl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7104"/>
        <c:crosses val="autoZero"/>
        <c:crossBetween val="midCat"/>
      </c:valAx>
      <c:valAx>
        <c:axId val="5127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/>
                  <a:t>TAN</a:t>
                </a:r>
              </a:p>
            </c:rich>
          </c:tx>
          <c:layout>
            <c:manualLayout>
              <c:xMode val="edge"/>
              <c:yMode val="edge"/>
              <c:x val="3.4116047994000765E-3"/>
              <c:y val="0.427651527633825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6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56946006749167"/>
          <c:y val="0.3259720519589081"/>
          <c:w val="0.18519244469441318"/>
          <c:h val="0.29968558577967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576396700412443E-2"/>
          <c:y val="2.3133547469062401E-2"/>
          <c:w val="0.82273284589426321"/>
          <c:h val="0.82039259468153614"/>
        </c:manualLayout>
      </c:layout>
      <c:scatterChart>
        <c:scatterStyle val="lineMarker"/>
        <c:varyColors val="0"/>
        <c:ser>
          <c:idx val="0"/>
          <c:order val="0"/>
          <c:tx>
            <c:v>pH 7.5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Valentines!$K$77:$K$84</c:f>
              <c:numCache>
                <c:formatCode>General</c:formatCode>
                <c:ptCount val="8"/>
                <c:pt idx="0">
                  <c:v>3.39</c:v>
                </c:pt>
                <c:pt idx="1">
                  <c:v>3.2850000000000001</c:v>
                </c:pt>
                <c:pt idx="2">
                  <c:v>3.2160000000000002</c:v>
                </c:pt>
                <c:pt idx="3">
                  <c:v>3.1509999999999998</c:v>
                </c:pt>
                <c:pt idx="4">
                  <c:v>3.0840000000000001</c:v>
                </c:pt>
                <c:pt idx="5">
                  <c:v>3.03</c:v>
                </c:pt>
                <c:pt idx="6">
                  <c:v>2.964</c:v>
                </c:pt>
                <c:pt idx="7">
                  <c:v>2.9140000000000001</c:v>
                </c:pt>
              </c:numCache>
            </c:numRef>
          </c:xVal>
          <c:yVal>
            <c:numRef>
              <c:f>Valentines!$L$77:$L$84</c:f>
              <c:numCache>
                <c:formatCode>General</c:formatCode>
                <c:ptCount val="8"/>
                <c:pt idx="0">
                  <c:v>0.83560000000000001</c:v>
                </c:pt>
                <c:pt idx="1">
                  <c:v>0.81810000000000005</c:v>
                </c:pt>
                <c:pt idx="2">
                  <c:v>0.80910000000000004</c:v>
                </c:pt>
                <c:pt idx="3">
                  <c:v>0.80059999999999998</c:v>
                </c:pt>
                <c:pt idx="4">
                  <c:v>0.79169999999999996</c:v>
                </c:pt>
                <c:pt idx="5">
                  <c:v>0.78459999999999996</c:v>
                </c:pt>
                <c:pt idx="6">
                  <c:v>0.77590000000000003</c:v>
                </c:pt>
                <c:pt idx="7">
                  <c:v>0.76939999999999997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0B-4BC6-B2DE-374557E8DE99}"/>
            </c:ext>
          </c:extLst>
        </c:ser>
        <c:ser>
          <c:idx val="2"/>
          <c:order val="1"/>
          <c:tx>
            <c:v>pH 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Valentines!$K$68:$K$75</c:f>
              <c:numCache>
                <c:formatCode>General</c:formatCode>
                <c:ptCount val="8"/>
                <c:pt idx="0">
                  <c:v>3.39</c:v>
                </c:pt>
                <c:pt idx="1">
                  <c:v>3.1760000000000002</c:v>
                </c:pt>
                <c:pt idx="2">
                  <c:v>3.0110000000000001</c:v>
                </c:pt>
                <c:pt idx="3">
                  <c:v>2.8650000000000002</c:v>
                </c:pt>
                <c:pt idx="4">
                  <c:v>2.7240000000000002</c:v>
                </c:pt>
                <c:pt idx="5">
                  <c:v>2.6160000000000001</c:v>
                </c:pt>
                <c:pt idx="6">
                  <c:v>2.4910000000000001</c:v>
                </c:pt>
                <c:pt idx="7">
                  <c:v>2.4009999999999998</c:v>
                </c:pt>
              </c:numCache>
            </c:numRef>
          </c:xVal>
          <c:yVal>
            <c:numRef>
              <c:f>Valentines!$L$68:$L$75</c:f>
              <c:numCache>
                <c:formatCode>General</c:formatCode>
                <c:ptCount val="8"/>
                <c:pt idx="0">
                  <c:v>0.83579999999999999</c:v>
                </c:pt>
                <c:pt idx="1">
                  <c:v>0.80549999999999999</c:v>
                </c:pt>
                <c:pt idx="2">
                  <c:v>0.78380000000000005</c:v>
                </c:pt>
                <c:pt idx="3">
                  <c:v>0.76439999999999997</c:v>
                </c:pt>
                <c:pt idx="4">
                  <c:v>0.74570000000000003</c:v>
                </c:pt>
                <c:pt idx="5">
                  <c:v>0.73140000000000005</c:v>
                </c:pt>
                <c:pt idx="6">
                  <c:v>0.71489999999999998</c:v>
                </c:pt>
                <c:pt idx="7">
                  <c:v>0.70309999999999995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0B-4BC6-B2DE-374557E8DE99}"/>
            </c:ext>
          </c:extLst>
        </c:ser>
        <c:ser>
          <c:idx val="1"/>
          <c:order val="2"/>
          <c:tx>
            <c:v>pH 7.8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9563008580924787"/>
                  <c:y val="0.241759977770598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Valentines!$K$59:$K$66</c:f>
              <c:numCache>
                <c:formatCode>General</c:formatCode>
                <c:ptCount val="8"/>
                <c:pt idx="0">
                  <c:v>3.39</c:v>
                </c:pt>
                <c:pt idx="1">
                  <c:v>3.077</c:v>
                </c:pt>
                <c:pt idx="2">
                  <c:v>2.8370000000000002</c:v>
                </c:pt>
                <c:pt idx="3">
                  <c:v>2.637</c:v>
                </c:pt>
                <c:pt idx="4">
                  <c:v>2.4540000000000002</c:v>
                </c:pt>
                <c:pt idx="5">
                  <c:v>2.3199999999999998</c:v>
                </c:pt>
                <c:pt idx="6">
                  <c:v>2.1709999999999998</c:v>
                </c:pt>
                <c:pt idx="7">
                  <c:v>2.0680000000000001</c:v>
                </c:pt>
              </c:numCache>
            </c:numRef>
          </c:xVal>
          <c:yVal>
            <c:numRef>
              <c:f>Valentines!$L$59:$L$66</c:f>
              <c:numCache>
                <c:formatCode>General</c:formatCode>
                <c:ptCount val="8"/>
                <c:pt idx="0">
                  <c:v>0.83460000000000001</c:v>
                </c:pt>
                <c:pt idx="1">
                  <c:v>0.79430000000000001</c:v>
                </c:pt>
                <c:pt idx="2">
                  <c:v>0.76200000000000001</c:v>
                </c:pt>
                <c:pt idx="3">
                  <c:v>0.73519999999999996</c:v>
                </c:pt>
                <c:pt idx="4">
                  <c:v>0.7107</c:v>
                </c:pt>
                <c:pt idx="5">
                  <c:v>0.69279999999999997</c:v>
                </c:pt>
                <c:pt idx="6">
                  <c:v>0.67290000000000005</c:v>
                </c:pt>
                <c:pt idx="7">
                  <c:v>0.65910000000000002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0B-4BC6-B2DE-374557E8DE99}"/>
            </c:ext>
          </c:extLst>
        </c:ser>
        <c:ser>
          <c:idx val="3"/>
          <c:order val="3"/>
          <c:tx>
            <c:v>pH 8.5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3472574934008872"/>
                  <c:y val="0.113010442884066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Valentines!$K$50:$K$57</c:f>
              <c:numCache>
                <c:formatCode>General</c:formatCode>
                <c:ptCount val="8"/>
                <c:pt idx="0">
                  <c:v>3.22</c:v>
                </c:pt>
                <c:pt idx="1">
                  <c:v>2.7869999999999999</c:v>
                </c:pt>
                <c:pt idx="2">
                  <c:v>2.4700000000000002</c:v>
                </c:pt>
                <c:pt idx="3">
                  <c:v>2.2250000000000001</c:v>
                </c:pt>
                <c:pt idx="4">
                  <c:v>2.016</c:v>
                </c:pt>
                <c:pt idx="5">
                  <c:v>1.87</c:v>
                </c:pt>
                <c:pt idx="6">
                  <c:v>1.7150000000000001</c:v>
                </c:pt>
                <c:pt idx="7">
                  <c:v>1.6120000000000001</c:v>
                </c:pt>
              </c:numCache>
            </c:numRef>
          </c:xVal>
          <c:yVal>
            <c:numRef>
              <c:f>Valentines!$L$50:$L$57</c:f>
              <c:numCache>
                <c:formatCode>General</c:formatCode>
                <c:ptCount val="8"/>
                <c:pt idx="0">
                  <c:v>0.79979999999999996</c:v>
                </c:pt>
                <c:pt idx="1">
                  <c:v>0.75160000000000005</c:v>
                </c:pt>
                <c:pt idx="2">
                  <c:v>0.70740000000000003</c:v>
                </c:pt>
                <c:pt idx="3">
                  <c:v>0.67330000000000001</c:v>
                </c:pt>
                <c:pt idx="4">
                  <c:v>0.64419999999999999</c:v>
                </c:pt>
                <c:pt idx="5">
                  <c:v>0.62409999999999999</c:v>
                </c:pt>
                <c:pt idx="6">
                  <c:v>0.60289999999999999</c:v>
                </c:pt>
                <c:pt idx="7">
                  <c:v>0.5887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0B-4BC6-B2DE-374557E8D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76776"/>
        <c:axId val="512777104"/>
      </c:scatterChart>
      <c:valAx>
        <c:axId val="512776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/>
                  <a:t>TCl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7104"/>
        <c:crosses val="autoZero"/>
        <c:crossBetween val="midCat"/>
      </c:valAx>
      <c:valAx>
        <c:axId val="5127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/>
                  <a:t>TAN</a:t>
                </a:r>
              </a:p>
            </c:rich>
          </c:tx>
          <c:layout>
            <c:manualLayout>
              <c:xMode val="edge"/>
              <c:yMode val="edge"/>
              <c:x val="3.4116047994000765E-3"/>
              <c:y val="0.427651527633825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76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802060983526756"/>
          <c:y val="0.40168184367583953"/>
          <c:w val="0.32752763324520195"/>
          <c:h val="0.337540481638139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Cond. 1 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Experimental_MQ!$K$132:$K$138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190</c:v>
                </c:pt>
              </c:numCache>
            </c:numRef>
          </c:xVal>
          <c:yVal>
            <c:numRef>
              <c:f>Experimental_MQ!$T$132:$T$147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60-47F5-9356-97D303D95736}"/>
            </c:ext>
          </c:extLst>
        </c:ser>
        <c:ser>
          <c:idx val="3"/>
          <c:order val="3"/>
          <c:tx>
            <c:v>Cond. 2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Experimental_MQ!$T$150:$T$155</c:f>
              <c:numCache>
                <c:formatCode>General</c:formatCode>
                <c:ptCount val="6"/>
                <c:pt idx="3">
                  <c:v>4.166666666666672E-2</c:v>
                </c:pt>
                <c:pt idx="5">
                  <c:v>6.3461538461538514E-2</c:v>
                </c:pt>
              </c:numCache>
            </c:numRef>
          </c:xVal>
          <c:yVal>
            <c:numRef>
              <c:f>Experimental_MQ!#REF!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60-47F5-9356-97D303D95736}"/>
            </c:ext>
          </c:extLst>
        </c:ser>
        <c:ser>
          <c:idx val="5"/>
          <c:order val="5"/>
          <c:tx>
            <c:v>Cond. 3 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Experimental_MQ!$K$158:$K$167</c:f>
              <c:numCache>
                <c:formatCode>General</c:formatCode>
                <c:ptCount val="10"/>
                <c:pt idx="0">
                  <c:v>238</c:v>
                </c:pt>
                <c:pt idx="5">
                  <c:v>0</c:v>
                </c:pt>
                <c:pt idx="6">
                  <c:v>24</c:v>
                </c:pt>
                <c:pt idx="7">
                  <c:v>46</c:v>
                </c:pt>
                <c:pt idx="8">
                  <c:v>72</c:v>
                </c:pt>
                <c:pt idx="9">
                  <c:v>119</c:v>
                </c:pt>
              </c:numCache>
            </c:numRef>
          </c:xVal>
          <c:yVal>
            <c:numRef>
              <c:f>Experimental_MQ!$T$163:$T$168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60-47F5-9356-97D303D9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Cond. 1-Exp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Experimental_MQ!$K$132:$K$138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190</c:v>
                </c:pt>
              </c:numCache>
            </c:numRef>
          </c:xVal>
          <c:yVal>
            <c:numRef>
              <c:f>Experimental_MQ!$L$132:$L$138</c:f>
              <c:numCache>
                <c:formatCode>General</c:formatCode>
                <c:ptCount val="7"/>
                <c:pt idx="0">
                  <c:v>3.1866666666666701</c:v>
                </c:pt>
                <c:pt idx="1">
                  <c:v>3.1199999999999997</c:v>
                </c:pt>
                <c:pt idx="2">
                  <c:v>2.9733333333333332</c:v>
                </c:pt>
                <c:pt idx="4">
                  <c:v>2.8933333333333331</c:v>
                </c:pt>
                <c:pt idx="5">
                  <c:v>2.8833333333333333</c:v>
                </c:pt>
                <c:pt idx="6">
                  <c:v>2.7900000000000005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60-47F5-9356-97D303D95736}"/>
            </c:ext>
          </c:extLst>
        </c:ser>
        <c:ser>
          <c:idx val="2"/>
          <c:order val="2"/>
          <c:tx>
            <c:v>Cond. 2-Exp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Experimental_MQ!$T$150:$T$155</c:f>
              <c:numCache>
                <c:formatCode>General</c:formatCode>
                <c:ptCount val="6"/>
                <c:pt idx="3">
                  <c:v>4.166666666666672E-2</c:v>
                </c:pt>
                <c:pt idx="5">
                  <c:v>6.3461538461538514E-2</c:v>
                </c:pt>
              </c:numCache>
            </c:numRef>
          </c:xVal>
          <c:yVal>
            <c:numRef>
              <c:f>Experimental_MQ!$AA$188:$AA$193</c:f>
              <c:numCache>
                <c:formatCode>General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60-47F5-9356-97D303D95736}"/>
            </c:ext>
          </c:extLst>
        </c:ser>
        <c:ser>
          <c:idx val="4"/>
          <c:order val="4"/>
          <c:tx>
            <c:v>Cond. 3-Exp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Experimental_MQ!$K$158:$K$167</c:f>
              <c:numCache>
                <c:formatCode>General</c:formatCode>
                <c:ptCount val="10"/>
                <c:pt idx="0">
                  <c:v>238</c:v>
                </c:pt>
                <c:pt idx="5">
                  <c:v>0</c:v>
                </c:pt>
                <c:pt idx="6">
                  <c:v>24</c:v>
                </c:pt>
                <c:pt idx="7">
                  <c:v>46</c:v>
                </c:pt>
                <c:pt idx="8">
                  <c:v>72</c:v>
                </c:pt>
                <c:pt idx="9">
                  <c:v>119</c:v>
                </c:pt>
              </c:numCache>
            </c:numRef>
          </c:xVal>
          <c:yVal>
            <c:numRef>
              <c:f>Experimental_MQ!$L$163:$L$168</c:f>
              <c:numCache>
                <c:formatCode>General</c:formatCode>
                <c:ptCount val="6"/>
                <c:pt idx="0">
                  <c:v>2.86</c:v>
                </c:pt>
                <c:pt idx="1">
                  <c:v>2.66</c:v>
                </c:pt>
                <c:pt idx="2">
                  <c:v>2.7</c:v>
                </c:pt>
                <c:pt idx="3">
                  <c:v>2.6</c:v>
                </c:pt>
                <c:pt idx="4">
                  <c:v>2.42</c:v>
                </c:pt>
                <c:pt idx="5">
                  <c:v>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60-47F5-9356-97D303D9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327573015828907"/>
          <c:y val="0.58370462942329338"/>
          <c:w val="0.77117180853798029"/>
          <c:h val="0.15007715174463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800" b="1">
                <a:solidFill>
                  <a:schemeClr val="tx1"/>
                </a:solidFill>
              </a:rPr>
              <a:t>y</a:t>
            </a:r>
            <a:r>
              <a:rPr lang="en-AU" sz="1800" b="1" baseline="0">
                <a:solidFill>
                  <a:schemeClr val="tx1"/>
                </a:solidFill>
              </a:rPr>
              <a:t>=x</a:t>
            </a:r>
            <a:endParaRPr lang="en-AU" sz="18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75229791167828641"/>
          <c:y val="0.1340083461523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Experimental_MQ!$AN$211:$AN$212</c:f>
              <c:numCache>
                <c:formatCode>General</c:formatCode>
                <c:ptCount val="2"/>
                <c:pt idx="0">
                  <c:v>0</c:v>
                </c:pt>
                <c:pt idx="1">
                  <c:v>3.55</c:v>
                </c:pt>
              </c:numCache>
            </c:numRef>
          </c:xVal>
          <c:yVal>
            <c:numRef>
              <c:f>Experimental_MQ!$AO$211:$AO$212</c:f>
              <c:numCache>
                <c:formatCode>General</c:formatCode>
                <c:ptCount val="2"/>
                <c:pt idx="0">
                  <c:v>0</c:v>
                </c:pt>
                <c:pt idx="1">
                  <c:v>3.55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3F-4BAD-AC85-5197CA25F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Experimental_MQ!$L$46:$L$155</c:f>
              <c:numCache>
                <c:formatCode>General</c:formatCode>
                <c:ptCount val="110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  <c:pt idx="13">
                  <c:v>1.98</c:v>
                </c:pt>
                <c:pt idx="14">
                  <c:v>1.8450000000000002</c:v>
                </c:pt>
                <c:pt idx="15">
                  <c:v>1.7450000000000001</c:v>
                </c:pt>
                <c:pt idx="16">
                  <c:v>1.66</c:v>
                </c:pt>
                <c:pt idx="17">
                  <c:v>1.585</c:v>
                </c:pt>
                <c:pt idx="26">
                  <c:v>1.98</c:v>
                </c:pt>
                <c:pt idx="27">
                  <c:v>1.7949999999999999</c:v>
                </c:pt>
                <c:pt idx="28">
                  <c:v>1.69</c:v>
                </c:pt>
                <c:pt idx="29">
                  <c:v>1.6</c:v>
                </c:pt>
                <c:pt idx="30">
                  <c:v>1.52</c:v>
                </c:pt>
                <c:pt idx="39">
                  <c:v>1.98</c:v>
                </c:pt>
                <c:pt idx="40">
                  <c:v>1.7450000000000001</c:v>
                </c:pt>
                <c:pt idx="41">
                  <c:v>1.585</c:v>
                </c:pt>
                <c:pt idx="42">
                  <c:v>1.4249999999999998</c:v>
                </c:pt>
                <c:pt idx="51">
                  <c:v>1.98</c:v>
                </c:pt>
                <c:pt idx="52">
                  <c:v>1.8</c:v>
                </c:pt>
                <c:pt idx="53">
                  <c:v>1.66</c:v>
                </c:pt>
                <c:pt idx="54">
                  <c:v>1.57</c:v>
                </c:pt>
                <c:pt idx="63">
                  <c:v>1.98</c:v>
                </c:pt>
                <c:pt idx="64">
                  <c:v>1.83</c:v>
                </c:pt>
                <c:pt idx="65">
                  <c:v>1.74</c:v>
                </c:pt>
                <c:pt idx="66">
                  <c:v>1.69</c:v>
                </c:pt>
                <c:pt idx="86">
                  <c:v>3.1866666666666701</c:v>
                </c:pt>
                <c:pt idx="87">
                  <c:v>3.1199999999999997</c:v>
                </c:pt>
                <c:pt idx="88">
                  <c:v>2.9733333333333332</c:v>
                </c:pt>
                <c:pt idx="90">
                  <c:v>2.8933333333333331</c:v>
                </c:pt>
                <c:pt idx="91">
                  <c:v>2.8833333333333333</c:v>
                </c:pt>
                <c:pt idx="92">
                  <c:v>2.7900000000000005</c:v>
                </c:pt>
                <c:pt idx="104">
                  <c:v>3.46</c:v>
                </c:pt>
                <c:pt idx="105">
                  <c:v>3.36</c:v>
                </c:pt>
                <c:pt idx="106">
                  <c:v>3.1</c:v>
                </c:pt>
                <c:pt idx="107">
                  <c:v>3.06</c:v>
                </c:pt>
                <c:pt idx="108">
                  <c:v>2.88</c:v>
                </c:pt>
                <c:pt idx="109">
                  <c:v>2.76</c:v>
                </c:pt>
              </c:numCache>
            </c:numRef>
          </c:xVal>
          <c:yVal>
            <c:numRef>
              <c:f>Experimental_MQ!$AL$46:$AL$194</c:f>
              <c:numCache>
                <c:formatCode>General</c:formatCode>
                <c:ptCount val="14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3F-4BAD-AC85-5197CA25F456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Valentines!$K$14:$K$165</c:f>
              <c:numCache>
                <c:formatCode>General</c:formatCode>
                <c:ptCount val="152"/>
                <c:pt idx="0">
                  <c:v>1.94</c:v>
                </c:pt>
                <c:pt idx="1">
                  <c:v>1.8320000000000001</c:v>
                </c:pt>
                <c:pt idx="2">
                  <c:v>1.7509999999999999</c:v>
                </c:pt>
                <c:pt idx="3">
                  <c:v>1.679</c:v>
                </c:pt>
                <c:pt idx="4">
                  <c:v>1.6140000000000001</c:v>
                </c:pt>
                <c:pt idx="5">
                  <c:v>1.554</c:v>
                </c:pt>
                <c:pt idx="6">
                  <c:v>1.4910000000000001</c:v>
                </c:pt>
                <c:pt idx="7">
                  <c:v>1.446</c:v>
                </c:pt>
                <c:pt idx="9">
                  <c:v>2.42</c:v>
                </c:pt>
                <c:pt idx="10">
                  <c:v>2.282</c:v>
                </c:pt>
                <c:pt idx="11">
                  <c:v>2.1779999999999999</c:v>
                </c:pt>
                <c:pt idx="12">
                  <c:v>2.085</c:v>
                </c:pt>
                <c:pt idx="13">
                  <c:v>2.0009999999999999</c:v>
                </c:pt>
                <c:pt idx="14">
                  <c:v>1.9239999999999999</c:v>
                </c:pt>
                <c:pt idx="15">
                  <c:v>1.843</c:v>
                </c:pt>
                <c:pt idx="16">
                  <c:v>1.7849999999999999</c:v>
                </c:pt>
                <c:pt idx="18">
                  <c:v>2.91</c:v>
                </c:pt>
                <c:pt idx="19">
                  <c:v>2.74</c:v>
                </c:pt>
                <c:pt idx="20">
                  <c:v>2.6110000000000002</c:v>
                </c:pt>
                <c:pt idx="21">
                  <c:v>2.496</c:v>
                </c:pt>
                <c:pt idx="22">
                  <c:v>2.3919999999999999</c:v>
                </c:pt>
                <c:pt idx="23">
                  <c:v>2.2970000000000002</c:v>
                </c:pt>
                <c:pt idx="24">
                  <c:v>2.1970000000000001</c:v>
                </c:pt>
                <c:pt idx="25">
                  <c:v>2.125</c:v>
                </c:pt>
                <c:pt idx="27">
                  <c:v>3.39</c:v>
                </c:pt>
                <c:pt idx="28">
                  <c:v>3.1880000000000002</c:v>
                </c:pt>
                <c:pt idx="29">
                  <c:v>3.0350000000000001</c:v>
                </c:pt>
                <c:pt idx="30">
                  <c:v>2.8969999999999998</c:v>
                </c:pt>
                <c:pt idx="31">
                  <c:v>2.7719999999999998</c:v>
                </c:pt>
                <c:pt idx="32">
                  <c:v>2.6579999999999999</c:v>
                </c:pt>
                <c:pt idx="33">
                  <c:v>2.5379999999999998</c:v>
                </c:pt>
                <c:pt idx="34">
                  <c:v>2.4510000000000001</c:v>
                </c:pt>
                <c:pt idx="36">
                  <c:v>3.22</c:v>
                </c:pt>
                <c:pt idx="37">
                  <c:v>2.7869999999999999</c:v>
                </c:pt>
                <c:pt idx="38">
                  <c:v>2.4700000000000002</c:v>
                </c:pt>
                <c:pt idx="39">
                  <c:v>2.2250000000000001</c:v>
                </c:pt>
                <c:pt idx="40">
                  <c:v>2.016</c:v>
                </c:pt>
                <c:pt idx="41">
                  <c:v>1.87</c:v>
                </c:pt>
                <c:pt idx="42">
                  <c:v>1.7150000000000001</c:v>
                </c:pt>
                <c:pt idx="43">
                  <c:v>1.6120000000000001</c:v>
                </c:pt>
                <c:pt idx="45">
                  <c:v>3.39</c:v>
                </c:pt>
                <c:pt idx="46">
                  <c:v>3.077</c:v>
                </c:pt>
                <c:pt idx="47">
                  <c:v>2.8370000000000002</c:v>
                </c:pt>
                <c:pt idx="48">
                  <c:v>2.637</c:v>
                </c:pt>
                <c:pt idx="49">
                  <c:v>2.4540000000000002</c:v>
                </c:pt>
                <c:pt idx="50">
                  <c:v>2.3199999999999998</c:v>
                </c:pt>
                <c:pt idx="51">
                  <c:v>2.1709999999999998</c:v>
                </c:pt>
                <c:pt idx="52">
                  <c:v>2.0680000000000001</c:v>
                </c:pt>
                <c:pt idx="54">
                  <c:v>3.39</c:v>
                </c:pt>
                <c:pt idx="55">
                  <c:v>3.1760000000000002</c:v>
                </c:pt>
                <c:pt idx="56">
                  <c:v>3.0110000000000001</c:v>
                </c:pt>
                <c:pt idx="57">
                  <c:v>2.8650000000000002</c:v>
                </c:pt>
                <c:pt idx="58">
                  <c:v>2.7240000000000002</c:v>
                </c:pt>
                <c:pt idx="59">
                  <c:v>2.6160000000000001</c:v>
                </c:pt>
                <c:pt idx="60">
                  <c:v>2.4910000000000001</c:v>
                </c:pt>
                <c:pt idx="61">
                  <c:v>2.4009999999999998</c:v>
                </c:pt>
                <c:pt idx="63">
                  <c:v>3.39</c:v>
                </c:pt>
                <c:pt idx="64">
                  <c:v>3.2850000000000001</c:v>
                </c:pt>
                <c:pt idx="65">
                  <c:v>3.2160000000000002</c:v>
                </c:pt>
                <c:pt idx="66">
                  <c:v>3.1509999999999998</c:v>
                </c:pt>
                <c:pt idx="67">
                  <c:v>3.0840000000000001</c:v>
                </c:pt>
                <c:pt idx="68">
                  <c:v>3.03</c:v>
                </c:pt>
                <c:pt idx="69">
                  <c:v>2.964</c:v>
                </c:pt>
                <c:pt idx="70">
                  <c:v>2.9140000000000001</c:v>
                </c:pt>
                <c:pt idx="72">
                  <c:v>3.39</c:v>
                </c:pt>
                <c:pt idx="73">
                  <c:v>3.319</c:v>
                </c:pt>
                <c:pt idx="74">
                  <c:v>3.282</c:v>
                </c:pt>
                <c:pt idx="75">
                  <c:v>3.2469999999999999</c:v>
                </c:pt>
                <c:pt idx="76">
                  <c:v>3.2090000000000001</c:v>
                </c:pt>
                <c:pt idx="77">
                  <c:v>3.1789999999999998</c:v>
                </c:pt>
                <c:pt idx="78">
                  <c:v>3.141</c:v>
                </c:pt>
                <c:pt idx="79">
                  <c:v>3.1120000000000001</c:v>
                </c:pt>
                <c:pt idx="81">
                  <c:v>3.43</c:v>
                </c:pt>
                <c:pt idx="82">
                  <c:v>3.31</c:v>
                </c:pt>
                <c:pt idx="83">
                  <c:v>3.2250000000000001</c:v>
                </c:pt>
                <c:pt idx="84">
                  <c:v>3.1429999999999998</c:v>
                </c:pt>
                <c:pt idx="85">
                  <c:v>3.0659999999999998</c:v>
                </c:pt>
                <c:pt idx="86">
                  <c:v>2.9910000000000001</c:v>
                </c:pt>
                <c:pt idx="87">
                  <c:v>2.9079999999999999</c:v>
                </c:pt>
                <c:pt idx="88">
                  <c:v>2.8460000000000001</c:v>
                </c:pt>
                <c:pt idx="90">
                  <c:v>3.41</c:v>
                </c:pt>
                <c:pt idx="91">
                  <c:v>3.2639999999999998</c:v>
                </c:pt>
                <c:pt idx="92">
                  <c:v>3.1549999999999998</c:v>
                </c:pt>
                <c:pt idx="93">
                  <c:v>3.0539999999999998</c:v>
                </c:pt>
                <c:pt idx="94">
                  <c:v>2.9580000000000002</c:v>
                </c:pt>
                <c:pt idx="95">
                  <c:v>2.8679999999999999</c:v>
                </c:pt>
                <c:pt idx="96">
                  <c:v>2.7690000000000001</c:v>
                </c:pt>
                <c:pt idx="97">
                  <c:v>2.6960000000000002</c:v>
                </c:pt>
                <c:pt idx="99">
                  <c:v>3.43</c:v>
                </c:pt>
                <c:pt idx="100">
                  <c:v>3.2290000000000001</c:v>
                </c:pt>
                <c:pt idx="101">
                  <c:v>3.0750000000000002</c:v>
                </c:pt>
                <c:pt idx="102">
                  <c:v>2.9369999999999998</c:v>
                </c:pt>
                <c:pt idx="103">
                  <c:v>2.8119999999999998</c:v>
                </c:pt>
                <c:pt idx="104">
                  <c:v>2.698</c:v>
                </c:pt>
                <c:pt idx="105">
                  <c:v>2.577</c:v>
                </c:pt>
                <c:pt idx="106">
                  <c:v>2.4900000000000002</c:v>
                </c:pt>
                <c:pt idx="108">
                  <c:v>3.43</c:v>
                </c:pt>
                <c:pt idx="109">
                  <c:v>3.0939999999999999</c:v>
                </c:pt>
                <c:pt idx="110">
                  <c:v>2.859</c:v>
                </c:pt>
                <c:pt idx="111">
                  <c:v>2.67</c:v>
                </c:pt>
                <c:pt idx="112">
                  <c:v>2.5110000000000001</c:v>
                </c:pt>
                <c:pt idx="113">
                  <c:v>2.375</c:v>
                </c:pt>
                <c:pt idx="114">
                  <c:v>2.238</c:v>
                </c:pt>
                <c:pt idx="115">
                  <c:v>2.1419999999999999</c:v>
                </c:pt>
                <c:pt idx="117">
                  <c:v>3.39</c:v>
                </c:pt>
                <c:pt idx="118">
                  <c:v>3.1840000000000002</c:v>
                </c:pt>
                <c:pt idx="119">
                  <c:v>3.0289999999999999</c:v>
                </c:pt>
                <c:pt idx="120">
                  <c:v>2.89</c:v>
                </c:pt>
                <c:pt idx="121">
                  <c:v>2.766</c:v>
                </c:pt>
                <c:pt idx="122">
                  <c:v>2.6539999999999999</c:v>
                </c:pt>
                <c:pt idx="123">
                  <c:v>2.5350000000000001</c:v>
                </c:pt>
                <c:pt idx="124">
                  <c:v>2.4500000000000002</c:v>
                </c:pt>
                <c:pt idx="126">
                  <c:v>3.39</c:v>
                </c:pt>
                <c:pt idx="127">
                  <c:v>3.16</c:v>
                </c:pt>
                <c:pt idx="128">
                  <c:v>2.9849999999999999</c:v>
                </c:pt>
                <c:pt idx="129">
                  <c:v>2.8319999999999999</c:v>
                </c:pt>
                <c:pt idx="130">
                  <c:v>2.6960000000000002</c:v>
                </c:pt>
                <c:pt idx="131">
                  <c:v>2.5739999999999998</c:v>
                </c:pt>
                <c:pt idx="132">
                  <c:v>2.4460000000000002</c:v>
                </c:pt>
                <c:pt idx="133">
                  <c:v>2.3559999999999999</c:v>
                </c:pt>
                <c:pt idx="135">
                  <c:v>3.39</c:v>
                </c:pt>
                <c:pt idx="136">
                  <c:v>3.1960000000000002</c:v>
                </c:pt>
                <c:pt idx="137">
                  <c:v>3.0489999999999999</c:v>
                </c:pt>
                <c:pt idx="138">
                  <c:v>2.9169999999999998</c:v>
                </c:pt>
                <c:pt idx="139">
                  <c:v>2.7959999999999998</c:v>
                </c:pt>
                <c:pt idx="140">
                  <c:v>2.6869999999999998</c:v>
                </c:pt>
                <c:pt idx="141">
                  <c:v>2.569</c:v>
                </c:pt>
                <c:pt idx="142">
                  <c:v>2.4849999999999999</c:v>
                </c:pt>
                <c:pt idx="144">
                  <c:v>3.39</c:v>
                </c:pt>
                <c:pt idx="145">
                  <c:v>3.2189999999999999</c:v>
                </c:pt>
                <c:pt idx="146">
                  <c:v>3.089</c:v>
                </c:pt>
                <c:pt idx="147">
                  <c:v>2.9670000000000001</c:v>
                </c:pt>
                <c:pt idx="148">
                  <c:v>2.8540000000000001</c:v>
                </c:pt>
                <c:pt idx="149">
                  <c:v>2.7469999999999999</c:v>
                </c:pt>
                <c:pt idx="150">
                  <c:v>2.6320000000000001</c:v>
                </c:pt>
                <c:pt idx="151">
                  <c:v>2.5470000000000002</c:v>
                </c:pt>
              </c:numCache>
            </c:numRef>
          </c:xVal>
          <c:yVal>
            <c:numRef>
              <c:f>Valentines!$AF$14:$AF$165</c:f>
              <c:numCache>
                <c:formatCode>General</c:formatCode>
                <c:ptCount val="15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6A-48BB-8CAC-4B6645B85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valAx>
        <c:axId val="52260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  <a:latin typeface="+mn-lt"/>
                  </a:rPr>
                  <a:t>Measured</a:t>
                </a:r>
                <a:r>
                  <a:rPr lang="en-AU" sz="1800" b="1" baseline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  <a:latin typeface="+mn-lt"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  <a:latin typeface="+mn-lt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5296"/>
        <c:crosses val="autoZero"/>
        <c:crossBetween val="midCat"/>
      </c:valAx>
      <c:valAx>
        <c:axId val="522605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Predicted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Experimental_MQ!$L$8:$L$13</c:f>
              <c:numCache>
                <c:formatCode>General</c:formatCode>
                <c:ptCount val="6"/>
                <c:pt idx="0">
                  <c:v>2.42</c:v>
                </c:pt>
                <c:pt idx="1">
                  <c:v>2.2599999999999998</c:v>
                </c:pt>
                <c:pt idx="2">
                  <c:v>2.04</c:v>
                </c:pt>
                <c:pt idx="3">
                  <c:v>1.82</c:v>
                </c:pt>
                <c:pt idx="4">
                  <c:v>1.75</c:v>
                </c:pt>
                <c:pt idx="5">
                  <c:v>1.62</c:v>
                </c:pt>
              </c:numCache>
            </c:numRef>
          </c:xVal>
          <c:yVal>
            <c:numRef>
              <c:f>Experimental_MQ!$M$8:$M$13</c:f>
              <c:numCache>
                <c:formatCode>General</c:formatCode>
                <c:ptCount val="6"/>
                <c:pt idx="0">
                  <c:v>0.80233532934131702</c:v>
                </c:pt>
                <c:pt idx="1">
                  <c:v>0.7730994152046784</c:v>
                </c:pt>
                <c:pt idx="2">
                  <c:v>0.74</c:v>
                </c:pt>
                <c:pt idx="3">
                  <c:v>0.71</c:v>
                </c:pt>
                <c:pt idx="4">
                  <c:v>0.68500000000000005</c:v>
                </c:pt>
                <c:pt idx="5">
                  <c:v>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C4-4F7C-B0FC-4471E7546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Experimental_MQ!$O$8:$O$13</c:f>
              <c:numCache>
                <c:formatCode>General</c:formatCode>
                <c:ptCount val="6"/>
                <c:pt idx="0">
                  <c:v>2.44</c:v>
                </c:pt>
                <c:pt idx="1">
                  <c:v>2.2200000000000002</c:v>
                </c:pt>
                <c:pt idx="2">
                  <c:v>1.96</c:v>
                </c:pt>
                <c:pt idx="3">
                  <c:v>1.79</c:v>
                </c:pt>
                <c:pt idx="4">
                  <c:v>1.73</c:v>
                </c:pt>
                <c:pt idx="5">
                  <c:v>1.68</c:v>
                </c:pt>
              </c:numCache>
            </c:numRef>
          </c:xVal>
          <c:yVal>
            <c:numRef>
              <c:f>Experimental_MQ!$P$8:$P$13</c:f>
              <c:numCache>
                <c:formatCode>General</c:formatCode>
                <c:ptCount val="6"/>
                <c:pt idx="0">
                  <c:v>0.81676646706586831</c:v>
                </c:pt>
                <c:pt idx="1">
                  <c:v>0.78947368421052644</c:v>
                </c:pt>
                <c:pt idx="2">
                  <c:v>0.754</c:v>
                </c:pt>
                <c:pt idx="3">
                  <c:v>0.72</c:v>
                </c:pt>
                <c:pt idx="4">
                  <c:v>0.70099999999999996</c:v>
                </c:pt>
                <c:pt idx="5">
                  <c:v>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36-46C3-BCC3-44255E908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>
              <a:noFill/>
            </a:ln>
          </c:spPr>
          <c:xVal>
            <c:numRef>
              <c:f>Experimental_MQ!$R$22:$R$25</c:f>
              <c:numCache>
                <c:formatCode>General</c:formatCode>
                <c:ptCount val="4"/>
                <c:pt idx="0">
                  <c:v>3.38</c:v>
                </c:pt>
                <c:pt idx="1">
                  <c:v>3.06</c:v>
                </c:pt>
                <c:pt idx="2">
                  <c:v>2.88</c:v>
                </c:pt>
                <c:pt idx="3">
                  <c:v>2.62</c:v>
                </c:pt>
              </c:numCache>
            </c:numRef>
          </c:xVal>
          <c:yVal>
            <c:numRef>
              <c:f>Experimental_MQ!$S$22:$S$25</c:f>
              <c:numCache>
                <c:formatCode>General</c:formatCode>
                <c:ptCount val="4"/>
                <c:pt idx="0">
                  <c:v>0.86292834890965731</c:v>
                </c:pt>
                <c:pt idx="1">
                  <c:v>0.81359423274974263</c:v>
                </c:pt>
                <c:pt idx="2">
                  <c:v>0.78622816032887977</c:v>
                </c:pt>
                <c:pt idx="3">
                  <c:v>0.76400000000000001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84-4BAC-B240-1889E81270C4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Experimental_MQ!$O$22:$O$25</c:f>
              <c:numCache>
                <c:formatCode>General</c:formatCode>
                <c:ptCount val="4"/>
                <c:pt idx="0">
                  <c:v>3.62</c:v>
                </c:pt>
                <c:pt idx="1">
                  <c:v>3.32</c:v>
                </c:pt>
                <c:pt idx="2">
                  <c:v>2.98</c:v>
                </c:pt>
                <c:pt idx="3">
                  <c:v>2.65</c:v>
                </c:pt>
              </c:numCache>
            </c:numRef>
          </c:xVal>
          <c:yVal>
            <c:numRef>
              <c:f>Experimental_MQ!$P$22:$P$25</c:f>
              <c:numCache>
                <c:formatCode>General</c:formatCode>
                <c:ptCount val="4"/>
                <c:pt idx="0">
                  <c:v>0.91277258566978192</c:v>
                </c:pt>
                <c:pt idx="1">
                  <c:v>0.86169927909371802</c:v>
                </c:pt>
                <c:pt idx="2">
                  <c:v>0.81911613566289831</c:v>
                </c:pt>
                <c:pt idx="3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84-4BAC-B240-1889E81270C4}"/>
            </c:ext>
          </c:extLst>
        </c:ser>
        <c:ser>
          <c:idx val="2"/>
          <c:order val="2"/>
          <c:spPr>
            <a:ln w="19050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4.4415775173887478E-2"/>
                  <c:y val="0.15192242303854672"/>
                </c:manualLayout>
              </c:layout>
              <c:numFmt formatCode="General" sourceLinked="0"/>
            </c:trendlineLbl>
          </c:trendline>
          <c:xVal>
            <c:numRef>
              <c:f>Experimental_MQ!$R$22:$R$25</c:f>
              <c:numCache>
                <c:formatCode>General</c:formatCode>
                <c:ptCount val="4"/>
                <c:pt idx="0">
                  <c:v>3.38</c:v>
                </c:pt>
                <c:pt idx="1">
                  <c:v>3.06</c:v>
                </c:pt>
                <c:pt idx="2">
                  <c:v>2.88</c:v>
                </c:pt>
                <c:pt idx="3">
                  <c:v>2.62</c:v>
                </c:pt>
              </c:numCache>
            </c:numRef>
          </c:xVal>
          <c:yVal>
            <c:numRef>
              <c:f>Experimental_MQ!$S$22:$S$25</c:f>
              <c:numCache>
                <c:formatCode>General</c:formatCode>
                <c:ptCount val="4"/>
                <c:pt idx="0">
                  <c:v>0.86292834890965731</c:v>
                </c:pt>
                <c:pt idx="1">
                  <c:v>0.81359423274974263</c:v>
                </c:pt>
                <c:pt idx="2">
                  <c:v>0.78622816032887977</c:v>
                </c:pt>
                <c:pt idx="3">
                  <c:v>0.76400000000000001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84-4BAC-B240-1889E8127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Experimental_MQ!$L$46:$L$50</c:f>
              <c:numCache>
                <c:formatCode>General</c:formatCode>
                <c:ptCount val="5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</c:numCache>
            </c:numRef>
          </c:xVal>
          <c:yVal>
            <c:numRef>
              <c:f>Experimental_MQ!$M$46:$M$50</c:f>
              <c:numCache>
                <c:formatCode>General</c:formatCode>
                <c:ptCount val="5"/>
                <c:pt idx="0">
                  <c:v>0.52</c:v>
                </c:pt>
                <c:pt idx="1">
                  <c:v>0.51</c:v>
                </c:pt>
                <c:pt idx="2">
                  <c:v>0.4808080808080808</c:v>
                </c:pt>
                <c:pt idx="3">
                  <c:v>0.46388888888888885</c:v>
                </c:pt>
                <c:pt idx="4">
                  <c:v>0.44800000000000001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E-4BFC-BD74-78A3D6D348E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Experimental_MQ!$O$46:$O$49</c:f>
              <c:numCache>
                <c:formatCode>General</c:formatCode>
                <c:ptCount val="4"/>
                <c:pt idx="0">
                  <c:v>1.94</c:v>
                </c:pt>
                <c:pt idx="1">
                  <c:v>1.79</c:v>
                </c:pt>
                <c:pt idx="2">
                  <c:v>1.72</c:v>
                </c:pt>
                <c:pt idx="3">
                  <c:v>1.64</c:v>
                </c:pt>
              </c:numCache>
            </c:numRef>
          </c:xVal>
          <c:yVal>
            <c:numRef>
              <c:f>Experimental_MQ!$P$46:$P$49</c:f>
              <c:numCache>
                <c:formatCode>General</c:formatCode>
                <c:ptCount val="4"/>
                <c:pt idx="0">
                  <c:v>0.46600000000000003</c:v>
                </c:pt>
                <c:pt idx="1">
                  <c:v>0.43919191919191902</c:v>
                </c:pt>
                <c:pt idx="2">
                  <c:v>0.43129629629629601</c:v>
                </c:pt>
                <c:pt idx="3">
                  <c:v>0.41489999999999999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7E-4BFC-BD74-78A3D6D34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Experimental_MQ!$L$59:$L$63</c:f>
              <c:numCache>
                <c:formatCode>General</c:formatCode>
                <c:ptCount val="5"/>
                <c:pt idx="0">
                  <c:v>1.98</c:v>
                </c:pt>
                <c:pt idx="1">
                  <c:v>1.8450000000000002</c:v>
                </c:pt>
                <c:pt idx="2">
                  <c:v>1.7450000000000001</c:v>
                </c:pt>
                <c:pt idx="3">
                  <c:v>1.66</c:v>
                </c:pt>
                <c:pt idx="4">
                  <c:v>1.585</c:v>
                </c:pt>
              </c:numCache>
            </c:numRef>
          </c:xVal>
          <c:yVal>
            <c:numRef>
              <c:f>Experimental_MQ!$M$59:$M$63</c:f>
              <c:numCache>
                <c:formatCode>General</c:formatCode>
                <c:ptCount val="5"/>
                <c:pt idx="0">
                  <c:v>0.47599999999999998</c:v>
                </c:pt>
                <c:pt idx="1">
                  <c:v>0.46400000000000002</c:v>
                </c:pt>
                <c:pt idx="2">
                  <c:v>0.43099999999999999</c:v>
                </c:pt>
                <c:pt idx="3">
                  <c:v>0.41919191919191917</c:v>
                </c:pt>
                <c:pt idx="4">
                  <c:v>0.40370370370370001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88-462D-A318-F5C3E42FC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1890415318233732E-2"/>
                  <c:y val="0.137307615272846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Experimental_MQ!$L$72:$L$76</c:f>
              <c:numCache>
                <c:formatCode>General</c:formatCode>
                <c:ptCount val="5"/>
                <c:pt idx="0">
                  <c:v>1.98</c:v>
                </c:pt>
                <c:pt idx="1">
                  <c:v>1.7949999999999999</c:v>
                </c:pt>
                <c:pt idx="2">
                  <c:v>1.69</c:v>
                </c:pt>
                <c:pt idx="3">
                  <c:v>1.6</c:v>
                </c:pt>
                <c:pt idx="4">
                  <c:v>1.52</c:v>
                </c:pt>
              </c:numCache>
            </c:numRef>
          </c:xVal>
          <c:yVal>
            <c:numRef>
              <c:f>Experimental_MQ!$M$72:$M$76</c:f>
              <c:numCache>
                <c:formatCode>General</c:formatCode>
                <c:ptCount val="5"/>
                <c:pt idx="0">
                  <c:v>0.45</c:v>
                </c:pt>
                <c:pt idx="1">
                  <c:v>0.43</c:v>
                </c:pt>
                <c:pt idx="2">
                  <c:v>0.41</c:v>
                </c:pt>
                <c:pt idx="3">
                  <c:v>0.38</c:v>
                </c:pt>
                <c:pt idx="4">
                  <c:v>0.372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5E-4B5A-B93E-2FA68D981C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Experimental_MQ!$O$72:$O$76</c:f>
              <c:numCache>
                <c:formatCode>General</c:formatCode>
                <c:ptCount val="5"/>
                <c:pt idx="0">
                  <c:v>1.98</c:v>
                </c:pt>
                <c:pt idx="1">
                  <c:v>1.79</c:v>
                </c:pt>
                <c:pt idx="2">
                  <c:v>1.71</c:v>
                </c:pt>
                <c:pt idx="3">
                  <c:v>1.62</c:v>
                </c:pt>
                <c:pt idx="4">
                  <c:v>1.53</c:v>
                </c:pt>
              </c:numCache>
            </c:numRef>
          </c:xVal>
          <c:yVal>
            <c:numRef>
              <c:f>Experimental_MQ!$P$72:$P$76</c:f>
              <c:numCache>
                <c:formatCode>General</c:formatCode>
                <c:ptCount val="5"/>
                <c:pt idx="0">
                  <c:v>0.48499999999999999</c:v>
                </c:pt>
                <c:pt idx="1">
                  <c:v>0.45500000000000002</c:v>
                </c:pt>
                <c:pt idx="2">
                  <c:v>0.437</c:v>
                </c:pt>
                <c:pt idx="3">
                  <c:v>0.40808080808080999</c:v>
                </c:pt>
                <c:pt idx="4">
                  <c:v>0.39851851851851999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5E-4B5A-B93E-2FA68D981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Experimental_MQ!$L$85:$L$88</c:f>
              <c:numCache>
                <c:formatCode>General</c:formatCode>
                <c:ptCount val="4"/>
                <c:pt idx="0">
                  <c:v>1.98</c:v>
                </c:pt>
                <c:pt idx="1">
                  <c:v>1.7450000000000001</c:v>
                </c:pt>
                <c:pt idx="2">
                  <c:v>1.585</c:v>
                </c:pt>
                <c:pt idx="3">
                  <c:v>1.4249999999999998</c:v>
                </c:pt>
              </c:numCache>
            </c:numRef>
          </c:xVal>
          <c:yVal>
            <c:numRef>
              <c:f>Experimental_MQ!$M$85:$M$88</c:f>
              <c:numCache>
                <c:formatCode>General</c:formatCode>
                <c:ptCount val="4"/>
                <c:pt idx="0">
                  <c:v>0.47599999999999998</c:v>
                </c:pt>
                <c:pt idx="1">
                  <c:v>0.44828282828282801</c:v>
                </c:pt>
                <c:pt idx="2">
                  <c:v>0.432</c:v>
                </c:pt>
                <c:pt idx="3">
                  <c:v>0.390740740740741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98-4BF9-8224-6B94118CCE6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8680526448157784E-4"/>
                  <c:y val="0.136587996120580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Experimental_MQ!$O$85:$O$88</c:f>
              <c:numCache>
                <c:formatCode>General</c:formatCode>
                <c:ptCount val="4"/>
                <c:pt idx="0">
                  <c:v>1.98</c:v>
                </c:pt>
                <c:pt idx="1">
                  <c:v>1.73</c:v>
                </c:pt>
                <c:pt idx="2">
                  <c:v>1.53</c:v>
                </c:pt>
                <c:pt idx="3">
                  <c:v>1.41</c:v>
                </c:pt>
              </c:numCache>
            </c:numRef>
          </c:xVal>
          <c:yVal>
            <c:numRef>
              <c:f>Experimental_MQ!$P$85:$P$88</c:f>
              <c:numCache>
                <c:formatCode>General</c:formatCode>
                <c:ptCount val="4"/>
                <c:pt idx="0">
                  <c:v>0.46700999999999998</c:v>
                </c:pt>
                <c:pt idx="1">
                  <c:v>0.44343434343434346</c:v>
                </c:pt>
                <c:pt idx="2">
                  <c:v>0.42</c:v>
                </c:pt>
                <c:pt idx="3">
                  <c:v>0.38981481481481478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98-4BF9-8224-6B94118CC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Experimental_MQ!$L$109:$L$112</c:f>
              <c:numCache>
                <c:formatCode>General</c:formatCode>
                <c:ptCount val="4"/>
                <c:pt idx="0">
                  <c:v>1.98</c:v>
                </c:pt>
                <c:pt idx="1">
                  <c:v>1.83</c:v>
                </c:pt>
                <c:pt idx="2">
                  <c:v>1.74</c:v>
                </c:pt>
                <c:pt idx="3">
                  <c:v>1.69</c:v>
                </c:pt>
              </c:numCache>
            </c:numRef>
          </c:xVal>
          <c:yVal>
            <c:numRef>
              <c:f>Experimental_MQ!$M$109:$M$112</c:f>
              <c:numCache>
                <c:formatCode>General</c:formatCode>
                <c:ptCount val="4"/>
                <c:pt idx="0">
                  <c:v>0.48699999999999999</c:v>
                </c:pt>
                <c:pt idx="1">
                  <c:v>0.46500000000000002</c:v>
                </c:pt>
                <c:pt idx="2">
                  <c:v>0.442</c:v>
                </c:pt>
                <c:pt idx="3">
                  <c:v>0.43611111111111101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34-4201-A68D-CDCBD37EA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Experimental_MQ!$L$132:$L$137</c:f>
              <c:numCache>
                <c:formatCode>General</c:formatCode>
                <c:ptCount val="6"/>
                <c:pt idx="0">
                  <c:v>3.1866666666666701</c:v>
                </c:pt>
                <c:pt idx="1">
                  <c:v>3.1199999999999997</c:v>
                </c:pt>
                <c:pt idx="2">
                  <c:v>2.9733333333333332</c:v>
                </c:pt>
                <c:pt idx="4">
                  <c:v>2.8933333333333331</c:v>
                </c:pt>
                <c:pt idx="5">
                  <c:v>2.8833333333333333</c:v>
                </c:pt>
              </c:numCache>
            </c:numRef>
          </c:xVal>
          <c:yVal>
            <c:numRef>
              <c:f>Experimental_MQ!$M$132:$M$137</c:f>
              <c:numCache>
                <c:formatCode>General</c:formatCode>
                <c:ptCount val="6"/>
                <c:pt idx="0">
                  <c:v>1.1759999999999999</c:v>
                </c:pt>
                <c:pt idx="2">
                  <c:v>1.159</c:v>
                </c:pt>
                <c:pt idx="3">
                  <c:v>1.145</c:v>
                </c:pt>
                <c:pt idx="4">
                  <c:v>1.129</c:v>
                </c:pt>
                <c:pt idx="5">
                  <c:v>1.1145182012848001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CD-48D1-8F24-F343F33E63E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Experimental_MQ!$O$132:$O$137</c:f>
              <c:numCache>
                <c:formatCode>General</c:formatCode>
                <c:ptCount val="6"/>
                <c:pt idx="0">
                  <c:v>3.16</c:v>
                </c:pt>
                <c:pt idx="2">
                  <c:v>3</c:v>
                </c:pt>
                <c:pt idx="3">
                  <c:v>2.98</c:v>
                </c:pt>
                <c:pt idx="4">
                  <c:v>2.9</c:v>
                </c:pt>
                <c:pt idx="5">
                  <c:v>2.91</c:v>
                </c:pt>
              </c:numCache>
            </c:numRef>
          </c:xVal>
          <c:yVal>
            <c:numRef>
              <c:f>Experimental_MQ!$P$132:$P$137</c:f>
              <c:numCache>
                <c:formatCode>General</c:formatCode>
                <c:ptCount val="6"/>
                <c:pt idx="0">
                  <c:v>1.1639999999999999</c:v>
                </c:pt>
                <c:pt idx="2">
                  <c:v>1.1339999999999999</c:v>
                </c:pt>
                <c:pt idx="3">
                  <c:v>1.1200000000000001</c:v>
                </c:pt>
                <c:pt idx="4">
                  <c:v>1.1180000000000001</c:v>
                </c:pt>
                <c:pt idx="5">
                  <c:v>1.1020985011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D-48D1-8F24-F343F33E6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4982207869177644"/>
                  <c:y val="0.244206974128233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Experimental_MQ!$L$150:$L$157</c:f>
              <c:numCache>
                <c:formatCode>General</c:formatCode>
                <c:ptCount val="8"/>
                <c:pt idx="0">
                  <c:v>3.46</c:v>
                </c:pt>
                <c:pt idx="1">
                  <c:v>3.36</c:v>
                </c:pt>
                <c:pt idx="2">
                  <c:v>3.1</c:v>
                </c:pt>
                <c:pt idx="3">
                  <c:v>3.06</c:v>
                </c:pt>
                <c:pt idx="4">
                  <c:v>2.88</c:v>
                </c:pt>
                <c:pt idx="5">
                  <c:v>2.76</c:v>
                </c:pt>
                <c:pt idx="6">
                  <c:v>2.66</c:v>
                </c:pt>
                <c:pt idx="7">
                  <c:v>2.54</c:v>
                </c:pt>
              </c:numCache>
            </c:numRef>
          </c:xVal>
          <c:yVal>
            <c:numRef>
              <c:f>Experimental_MQ!$M$150:$M$157</c:f>
              <c:numCache>
                <c:formatCode>General</c:formatCode>
                <c:ptCount val="8"/>
                <c:pt idx="0">
                  <c:v>0.80200000000000005</c:v>
                </c:pt>
                <c:pt idx="3">
                  <c:v>0.75600000000000001</c:v>
                </c:pt>
                <c:pt idx="4">
                  <c:v>0.72099999999999997</c:v>
                </c:pt>
                <c:pt idx="5">
                  <c:v>0.72</c:v>
                </c:pt>
                <c:pt idx="6">
                  <c:v>0.69499999999999995</c:v>
                </c:pt>
                <c:pt idx="7">
                  <c:v>0.71306209850107072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F9-4587-A4E6-693A757A429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Experimental_MQ!$O$150:$O$158</c:f>
              <c:numCache>
                <c:formatCode>General</c:formatCode>
                <c:ptCount val="9"/>
                <c:pt idx="0">
                  <c:v>3.44</c:v>
                </c:pt>
                <c:pt idx="1">
                  <c:v>3.3</c:v>
                </c:pt>
                <c:pt idx="2">
                  <c:v>3.14</c:v>
                </c:pt>
                <c:pt idx="3">
                  <c:v>3.04</c:v>
                </c:pt>
                <c:pt idx="5">
                  <c:v>2.86</c:v>
                </c:pt>
                <c:pt idx="6">
                  <c:v>2.8</c:v>
                </c:pt>
                <c:pt idx="7">
                  <c:v>2.7</c:v>
                </c:pt>
                <c:pt idx="8">
                  <c:v>2.68</c:v>
                </c:pt>
              </c:numCache>
            </c:numRef>
          </c:xVal>
          <c:yVal>
            <c:numRef>
              <c:f>Experimental_MQ!$P$150:$P$158</c:f>
              <c:numCache>
                <c:formatCode>General</c:formatCode>
                <c:ptCount val="9"/>
                <c:pt idx="0">
                  <c:v>0.78500000000000003</c:v>
                </c:pt>
                <c:pt idx="3">
                  <c:v>0.72599999999999998</c:v>
                </c:pt>
                <c:pt idx="5">
                  <c:v>0.70099999999999996</c:v>
                </c:pt>
                <c:pt idx="6">
                  <c:v>0.71399999999999997</c:v>
                </c:pt>
                <c:pt idx="7">
                  <c:v>0.69099999999999995</c:v>
                </c:pt>
                <c:pt idx="8">
                  <c:v>0.70342612419700212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F9-4587-A4E6-693A757A429D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Experimental_MQ!$R$150:$R$158</c:f>
              <c:numCache>
                <c:formatCode>General</c:formatCode>
                <c:ptCount val="9"/>
                <c:pt idx="0">
                  <c:v>3.42</c:v>
                </c:pt>
                <c:pt idx="1">
                  <c:v>3.4</c:v>
                </c:pt>
                <c:pt idx="2">
                  <c:v>3.18</c:v>
                </c:pt>
                <c:pt idx="3">
                  <c:v>3.06</c:v>
                </c:pt>
                <c:pt idx="5">
                  <c:v>2.9</c:v>
                </c:pt>
                <c:pt idx="6">
                  <c:v>2.9</c:v>
                </c:pt>
                <c:pt idx="7">
                  <c:v>2.76</c:v>
                </c:pt>
                <c:pt idx="8">
                  <c:v>2.62</c:v>
                </c:pt>
              </c:numCache>
            </c:numRef>
          </c:xVal>
          <c:yVal>
            <c:numRef>
              <c:f>Experimental_MQ!$S$150:$S$158</c:f>
              <c:numCache>
                <c:formatCode>General</c:formatCode>
                <c:ptCount val="9"/>
                <c:pt idx="0">
                  <c:v>0.78700000000000003</c:v>
                </c:pt>
                <c:pt idx="3">
                  <c:v>0.77200000000000002</c:v>
                </c:pt>
                <c:pt idx="5">
                  <c:v>0.754</c:v>
                </c:pt>
                <c:pt idx="6">
                  <c:v>0.73899999999999999</c:v>
                </c:pt>
                <c:pt idx="7">
                  <c:v>0.72299999999999998</c:v>
                </c:pt>
                <c:pt idx="8">
                  <c:v>0.71255319148936203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F9-4587-A4E6-693A757A4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1781629417792"/>
          <c:y val="4.4116651877843263E-2"/>
          <c:w val="0.8544298458020998"/>
          <c:h val="0.72531494501783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Experimental_MQ!$L$163:$L$168</c:f>
              <c:numCache>
                <c:formatCode>General</c:formatCode>
                <c:ptCount val="6"/>
                <c:pt idx="0">
                  <c:v>2.86</c:v>
                </c:pt>
                <c:pt idx="1">
                  <c:v>2.66</c:v>
                </c:pt>
                <c:pt idx="2">
                  <c:v>2.7</c:v>
                </c:pt>
                <c:pt idx="3">
                  <c:v>2.6</c:v>
                </c:pt>
                <c:pt idx="4">
                  <c:v>2.42</c:v>
                </c:pt>
                <c:pt idx="5">
                  <c:v>2.34</c:v>
                </c:pt>
              </c:numCache>
            </c:numRef>
          </c:xVal>
          <c:yVal>
            <c:numRef>
              <c:f>Experimental_MQ!$M$163:$M$168</c:f>
              <c:numCache>
                <c:formatCode>General</c:formatCode>
                <c:ptCount val="6"/>
                <c:pt idx="0">
                  <c:v>1.169</c:v>
                </c:pt>
                <c:pt idx="2">
                  <c:v>1.1419999999999999</c:v>
                </c:pt>
                <c:pt idx="3">
                  <c:v>1.1339999999999999</c:v>
                </c:pt>
                <c:pt idx="4">
                  <c:v>1.093</c:v>
                </c:pt>
                <c:pt idx="5">
                  <c:v>1.08631691648822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8-4368-BE37-8E92E4636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22360"/>
        <c:axId val="376928592"/>
      </c:scatterChart>
      <c:valAx>
        <c:axId val="37692236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8592"/>
        <c:crosses val="autoZero"/>
        <c:crossBetween val="midCat"/>
      </c:valAx>
      <c:valAx>
        <c:axId val="3769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2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Experimental_MQ!$V$22:$V$25</c:f>
                <c:numCache>
                  <c:formatCode>General</c:formatCode>
                  <c:ptCount val="4"/>
                  <c:pt idx="0">
                    <c:v>0.10077477638553989</c:v>
                  </c:pt>
                  <c:pt idx="1">
                    <c:v>0.12754084313139316</c:v>
                  </c:pt>
                  <c:pt idx="2">
                    <c:v>4.7140452079103314E-2</c:v>
                  </c:pt>
                  <c:pt idx="3">
                    <c:v>1.2862041003100138E-2</c:v>
                  </c:pt>
                </c:numCache>
              </c:numRef>
            </c:plus>
            <c:minus>
              <c:numRef>
                <c:f>Experimental_MQ!$V$22:$V$25</c:f>
                <c:numCache>
                  <c:formatCode>General</c:formatCode>
                  <c:ptCount val="4"/>
                  <c:pt idx="0">
                    <c:v>0.10077477638553989</c:v>
                  </c:pt>
                  <c:pt idx="1">
                    <c:v>0.12754084313139316</c:v>
                  </c:pt>
                  <c:pt idx="2">
                    <c:v>4.7140452079103314E-2</c:v>
                  </c:pt>
                  <c:pt idx="3">
                    <c:v>1.2862041003100138E-2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Experimental_MQ!$K$22:$K$25</c:f>
              <c:numCache>
                <c:formatCode>General</c:formatCode>
                <c:ptCount val="4"/>
                <c:pt idx="0">
                  <c:v>0</c:v>
                </c:pt>
                <c:pt idx="1">
                  <c:v>22.5</c:v>
                </c:pt>
                <c:pt idx="2">
                  <c:v>72.5</c:v>
                </c:pt>
                <c:pt idx="3">
                  <c:v>119.5</c:v>
                </c:pt>
              </c:numCache>
            </c:numRef>
          </c:xVal>
          <c:yVal>
            <c:numRef>
              <c:f>Experimental_MQ!$U$22:$U$25</c:f>
              <c:numCache>
                <c:formatCode>General</c:formatCode>
                <c:ptCount val="4"/>
                <c:pt idx="0">
                  <c:v>3.5166666666666671</c:v>
                </c:pt>
                <c:pt idx="1">
                  <c:v>3.24</c:v>
                </c:pt>
                <c:pt idx="2">
                  <c:v>2.9466666666666668</c:v>
                </c:pt>
                <c:pt idx="3">
                  <c:v>2.6377777777777776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4-4077-9648-5A2C7A2EE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551536"/>
        <c:axId val="620572528"/>
      </c:scatterChart>
      <c:scatterChart>
        <c:scatterStyle val="lineMarker"/>
        <c:varyColors val="0"/>
        <c:ser>
          <c:idx val="1"/>
          <c:order val="1"/>
          <c:tx>
            <c:v>TAN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Experimental_MQ!$X$22:$X$25</c:f>
                <c:numCache>
                  <c:formatCode>General</c:formatCode>
                  <c:ptCount val="4"/>
                  <c:pt idx="0">
                    <c:v>2.374534148306336E-2</c:v>
                  </c:pt>
                  <c:pt idx="1">
                    <c:v>2.8685195070642197E-2</c:v>
                  </c:pt>
                  <c:pt idx="2">
                    <c:v>2.0145516174017355E-2</c:v>
                  </c:pt>
                  <c:pt idx="3">
                    <c:v>1.9754043186705424E-2</c:v>
                  </c:pt>
                </c:numCache>
              </c:numRef>
            </c:plus>
            <c:minus>
              <c:numRef>
                <c:f>Experimental_MQ!$X$22:$X$25</c:f>
                <c:numCache>
                  <c:formatCode>General</c:formatCode>
                  <c:ptCount val="4"/>
                  <c:pt idx="0">
                    <c:v>2.374534148306336E-2</c:v>
                  </c:pt>
                  <c:pt idx="1">
                    <c:v>2.8685195070642197E-2</c:v>
                  </c:pt>
                  <c:pt idx="2">
                    <c:v>2.0145516174017355E-2</c:v>
                  </c:pt>
                  <c:pt idx="3">
                    <c:v>1.9754043186705424E-2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Experimental_MQ!$K$22:$K$25</c:f>
              <c:numCache>
                <c:formatCode>General</c:formatCode>
                <c:ptCount val="4"/>
                <c:pt idx="0">
                  <c:v>0</c:v>
                </c:pt>
                <c:pt idx="1">
                  <c:v>22.5</c:v>
                </c:pt>
                <c:pt idx="2">
                  <c:v>72.5</c:v>
                </c:pt>
                <c:pt idx="3">
                  <c:v>119.5</c:v>
                </c:pt>
              </c:numCache>
            </c:numRef>
          </c:xVal>
          <c:yVal>
            <c:numRef>
              <c:f>Experimental_MQ!$W$22:$W$25</c:f>
              <c:numCache>
                <c:formatCode>General</c:formatCode>
                <c:ptCount val="4"/>
                <c:pt idx="0">
                  <c:v>0.89650398061613013</c:v>
                </c:pt>
                <c:pt idx="1">
                  <c:v>0.85243117061448681</c:v>
                </c:pt>
                <c:pt idx="2">
                  <c:v>0.81329222336416584</c:v>
                </c:pt>
                <c:pt idx="3">
                  <c:v>0.79133333333333333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D4-4077-9648-5A2C7A2EE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302864"/>
        <c:axId val="625298928"/>
      </c:scatterChart>
      <c:valAx>
        <c:axId val="620551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Time</a:t>
                </a:r>
                <a:r>
                  <a:rPr lang="en-AU" baseline="0"/>
                  <a:t> 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572528"/>
        <c:crosses val="autoZero"/>
        <c:crossBetween val="midCat"/>
      </c:valAx>
      <c:valAx>
        <c:axId val="62057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TCl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551536"/>
        <c:crosses val="autoZero"/>
        <c:crossBetween val="midCat"/>
      </c:valAx>
      <c:valAx>
        <c:axId val="625298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TAN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302864"/>
        <c:crosses val="max"/>
        <c:crossBetween val="midCat"/>
      </c:valAx>
      <c:valAx>
        <c:axId val="62530286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298928"/>
        <c:crosses val="max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4115061738349371E-2"/>
                  <c:y val="-3.21793835092895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Experimental_MQ!$L$22:$L$25</c:f>
              <c:numCache>
                <c:formatCode>General</c:formatCode>
                <c:ptCount val="4"/>
                <c:pt idx="0">
                  <c:v>3.55</c:v>
                </c:pt>
                <c:pt idx="1">
                  <c:v>3.34</c:v>
                </c:pt>
                <c:pt idx="2">
                  <c:v>2.9800000000000004</c:v>
                </c:pt>
                <c:pt idx="3">
                  <c:v>2.6433333333333331</c:v>
                </c:pt>
              </c:numCache>
            </c:numRef>
          </c:xVal>
          <c:yVal>
            <c:numRef>
              <c:f>Experimental_MQ!$M$22:$M$25</c:f>
              <c:numCache>
                <c:formatCode>General</c:formatCode>
                <c:ptCount val="4"/>
                <c:pt idx="0">
                  <c:v>0.91381100726895126</c:v>
                </c:pt>
                <c:pt idx="1">
                  <c:v>0.88200000000000001</c:v>
                </c:pt>
                <c:pt idx="2">
                  <c:v>0.83453237410071945</c:v>
                </c:pt>
                <c:pt idx="3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90-4D6C-87BB-8BC4E0A632B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995040688796715"/>
                  <c:y val="-5.093968677588510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Experimental_MQ!$O$22:$O$25</c:f>
              <c:numCache>
                <c:formatCode>General</c:formatCode>
                <c:ptCount val="4"/>
                <c:pt idx="0">
                  <c:v>3.62</c:v>
                </c:pt>
                <c:pt idx="1">
                  <c:v>3.32</c:v>
                </c:pt>
                <c:pt idx="2">
                  <c:v>2.98</c:v>
                </c:pt>
                <c:pt idx="3">
                  <c:v>2.65</c:v>
                </c:pt>
              </c:numCache>
            </c:numRef>
          </c:xVal>
          <c:yVal>
            <c:numRef>
              <c:f>Experimental_MQ!$P$22:$P$25</c:f>
              <c:numCache>
                <c:formatCode>General</c:formatCode>
                <c:ptCount val="4"/>
                <c:pt idx="0">
                  <c:v>0.91277258566978192</c:v>
                </c:pt>
                <c:pt idx="1">
                  <c:v>0.86169927909371802</c:v>
                </c:pt>
                <c:pt idx="2">
                  <c:v>0.81911613566289831</c:v>
                </c:pt>
                <c:pt idx="3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90-4D6C-87BB-8BC4E0A632B4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5973772691993896E-2"/>
                  <c:y val="0.101465679509301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Experimental_MQ!$R$22:$R$25</c:f>
              <c:numCache>
                <c:formatCode>General</c:formatCode>
                <c:ptCount val="4"/>
                <c:pt idx="0">
                  <c:v>3.38</c:v>
                </c:pt>
                <c:pt idx="1">
                  <c:v>3.06</c:v>
                </c:pt>
                <c:pt idx="2">
                  <c:v>2.88</c:v>
                </c:pt>
                <c:pt idx="3">
                  <c:v>2.62</c:v>
                </c:pt>
              </c:numCache>
            </c:numRef>
          </c:xVal>
          <c:yVal>
            <c:numRef>
              <c:f>Experimental_MQ!$S$22:$S$25</c:f>
              <c:numCache>
                <c:formatCode>General</c:formatCode>
                <c:ptCount val="4"/>
                <c:pt idx="0">
                  <c:v>0.86292834890965731</c:v>
                </c:pt>
                <c:pt idx="1">
                  <c:v>0.81359423274974263</c:v>
                </c:pt>
                <c:pt idx="2">
                  <c:v>0.78622816032887977</c:v>
                </c:pt>
                <c:pt idx="3">
                  <c:v>0.76400000000000001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90-4D6C-87BB-8BC4E0A63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836392"/>
        <c:axId val="520835736"/>
      </c:scatterChart>
      <c:valAx>
        <c:axId val="520836392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TCl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835736"/>
        <c:crosses val="autoZero"/>
        <c:crossBetween val="midCat"/>
      </c:valAx>
      <c:valAx>
        <c:axId val="52083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TAN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836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3"/>
          <c:order val="3"/>
          <c:tx>
            <c:v>13%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Experimental_MQ!$X$17:$X$18</c:f>
              <c:numCache>
                <c:formatCode>General</c:formatCode>
                <c:ptCount val="2"/>
                <c:pt idx="0">
                  <c:v>2.42</c:v>
                </c:pt>
                <c:pt idx="1">
                  <c:v>1.62</c:v>
                </c:pt>
              </c:numCache>
            </c:numRef>
          </c:xVal>
          <c:yVal>
            <c:numRef>
              <c:f>Experimental_MQ!$Y$17:$Y$18</c:f>
              <c:numCache>
                <c:formatCode>General</c:formatCode>
                <c:ptCount val="2"/>
                <c:pt idx="0">
                  <c:v>0.13</c:v>
                </c:pt>
                <c:pt idx="1">
                  <c:v>0.13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3F-45BC-BE29-91ABE7B70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491376"/>
        <c:axId val="504491704"/>
      </c:scatterChart>
      <c:scatterChart>
        <c:scatterStyle val="lineMarker"/>
        <c:varyColors val="0"/>
        <c:ser>
          <c:idx val="0"/>
          <c:order val="0"/>
          <c:tx>
            <c:v>Orginal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Experimental_MQ!$L$9:$L$13</c:f>
              <c:numCache>
                <c:formatCode>General</c:formatCode>
                <c:ptCount val="5"/>
                <c:pt idx="0">
                  <c:v>2.2599999999999998</c:v>
                </c:pt>
                <c:pt idx="1">
                  <c:v>2.04</c:v>
                </c:pt>
                <c:pt idx="2">
                  <c:v>1.82</c:v>
                </c:pt>
                <c:pt idx="3">
                  <c:v>1.75</c:v>
                </c:pt>
                <c:pt idx="4">
                  <c:v>1.62</c:v>
                </c:pt>
              </c:numCache>
            </c:numRef>
          </c:xVal>
          <c:yVal>
            <c:numRef>
              <c:f>Experimental_MQ!$N$9:$N$13</c:f>
              <c:numCache>
                <c:formatCode>General</c:formatCode>
                <c:ptCount val="5"/>
                <c:pt idx="0">
                  <c:v>0.1827244633539912</c:v>
                </c:pt>
                <c:pt idx="1">
                  <c:v>0.16404034037188694</c:v>
                </c:pt>
                <c:pt idx="2">
                  <c:v>0.15389221556886179</c:v>
                </c:pt>
                <c:pt idx="3">
                  <c:v>0.17512735722584624</c:v>
                </c:pt>
                <c:pt idx="4">
                  <c:v>0.17791916167664626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3F-45BC-BE29-91ABE7B70C25}"/>
            </c:ext>
          </c:extLst>
        </c:ser>
        <c:ser>
          <c:idx val="1"/>
          <c:order val="1"/>
          <c:tx>
            <c:v>High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Experimental_MQ!$L$9:$L$13</c:f>
              <c:numCache>
                <c:formatCode>General</c:formatCode>
                <c:ptCount val="5"/>
                <c:pt idx="0">
                  <c:v>2.2599999999999998</c:v>
                </c:pt>
                <c:pt idx="1">
                  <c:v>2.04</c:v>
                </c:pt>
                <c:pt idx="2">
                  <c:v>1.82</c:v>
                </c:pt>
                <c:pt idx="3">
                  <c:v>1.75</c:v>
                </c:pt>
                <c:pt idx="4">
                  <c:v>1.62</c:v>
                </c:pt>
              </c:numCache>
            </c:numRef>
          </c:xVal>
          <c:yVal>
            <c:numRef>
              <c:f>Experimental_MQ!$Y$9:$Y$13</c:f>
              <c:numCache>
                <c:formatCode>General</c:formatCode>
                <c:ptCount val="5"/>
                <c:pt idx="0">
                  <c:v>1.4872652356106322</c:v>
                </c:pt>
                <c:pt idx="1">
                  <c:v>0.43691189050470347</c:v>
                </c:pt>
                <c:pt idx="2">
                  <c:v>0.30467065868263421</c:v>
                </c:pt>
                <c:pt idx="3">
                  <c:v>0.31111461287950348</c:v>
                </c:pt>
                <c:pt idx="4">
                  <c:v>0.2890504704875958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3F-45BC-BE29-91ABE7B70C25}"/>
            </c:ext>
          </c:extLst>
        </c:ser>
        <c:ser>
          <c:idx val="2"/>
          <c:order val="2"/>
          <c:tx>
            <c:v>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Experimental_MQ!$L$9:$L$13</c:f>
              <c:numCache>
                <c:formatCode>General</c:formatCode>
                <c:ptCount val="5"/>
                <c:pt idx="0">
                  <c:v>2.2599999999999998</c:v>
                </c:pt>
                <c:pt idx="1">
                  <c:v>2.04</c:v>
                </c:pt>
                <c:pt idx="2">
                  <c:v>1.82</c:v>
                </c:pt>
                <c:pt idx="3">
                  <c:v>1.75</c:v>
                </c:pt>
                <c:pt idx="4">
                  <c:v>1.62</c:v>
                </c:pt>
              </c:numCache>
            </c:numRef>
          </c:xVal>
          <c:yVal>
            <c:numRef>
              <c:f>Experimental_MQ!$Z$9:$Z$13</c:f>
              <c:numCache>
                <c:formatCode>General</c:formatCode>
                <c:ptCount val="5"/>
                <c:pt idx="0">
                  <c:v>-0.11832340716677485</c:v>
                </c:pt>
                <c:pt idx="1">
                  <c:v>4.8652694610770266E-3</c:v>
                </c:pt>
                <c:pt idx="2">
                  <c:v>4.619332763045287E-2</c:v>
                </c:pt>
                <c:pt idx="3">
                  <c:v>7.4461466677034974E-2</c:v>
                </c:pt>
                <c:pt idx="4">
                  <c:v>9.148369926812995E-2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3F-45BC-BE29-91ABE7B70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491376"/>
        <c:axId val="504491704"/>
      </c:scatterChart>
      <c:valAx>
        <c:axId val="504491376"/>
        <c:scaling>
          <c:orientation val="minMax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TCl</a:t>
                </a:r>
                <a:r>
                  <a:rPr lang="en-AU" baseline="0"/>
                  <a:t> (mg/L)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491704"/>
        <c:crosses val="autoZero"/>
        <c:crossBetween val="midCat"/>
      </c:valAx>
      <c:valAx>
        <c:axId val="504491704"/>
        <c:scaling>
          <c:orientation val="minMax"/>
          <c:max val="0.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TAN/TCl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491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experiment'!$L$13:$L$27</c:f>
              <c:numCache>
                <c:formatCode>General</c:formatCode>
                <c:ptCount val="15"/>
                <c:pt idx="0">
                  <c:v>1.55</c:v>
                </c:pt>
                <c:pt idx="1">
                  <c:v>1.41</c:v>
                </c:pt>
                <c:pt idx="2">
                  <c:v>1.39</c:v>
                </c:pt>
                <c:pt idx="3">
                  <c:v>1.32</c:v>
                </c:pt>
                <c:pt idx="4">
                  <c:v>1.23</c:v>
                </c:pt>
                <c:pt idx="5">
                  <c:v>1.1599999999999999</c:v>
                </c:pt>
                <c:pt idx="6">
                  <c:v>1.01</c:v>
                </c:pt>
                <c:pt idx="7">
                  <c:v>0.94</c:v>
                </c:pt>
                <c:pt idx="8">
                  <c:v>0.9</c:v>
                </c:pt>
                <c:pt idx="9">
                  <c:v>0.8</c:v>
                </c:pt>
                <c:pt idx="10">
                  <c:v>0.72</c:v>
                </c:pt>
                <c:pt idx="11">
                  <c:v>0.7</c:v>
                </c:pt>
                <c:pt idx="12">
                  <c:v>0.63</c:v>
                </c:pt>
                <c:pt idx="13">
                  <c:v>0.49</c:v>
                </c:pt>
                <c:pt idx="14">
                  <c:v>0.42</c:v>
                </c:pt>
              </c:numCache>
            </c:numRef>
          </c:xVal>
          <c:yVal>
            <c:numRef>
              <c:f>'Bal''s experiment'!$M$13:$M$27</c:f>
              <c:numCache>
                <c:formatCode>General</c:formatCode>
                <c:ptCount val="15"/>
                <c:pt idx="0">
                  <c:v>0.57899999999999996</c:v>
                </c:pt>
                <c:pt idx="1">
                  <c:v>0.58799999999999997</c:v>
                </c:pt>
                <c:pt idx="3">
                  <c:v>0.55700000000000005</c:v>
                </c:pt>
                <c:pt idx="4">
                  <c:v>0.55800000000000005</c:v>
                </c:pt>
                <c:pt idx="5">
                  <c:v>0.55400000000000005</c:v>
                </c:pt>
                <c:pt idx="6">
                  <c:v>0.53300000000000003</c:v>
                </c:pt>
                <c:pt idx="7">
                  <c:v>0.53</c:v>
                </c:pt>
                <c:pt idx="9">
                  <c:v>0.53500000000000003</c:v>
                </c:pt>
                <c:pt idx="11">
                  <c:v>0.53200000000000003</c:v>
                </c:pt>
                <c:pt idx="12">
                  <c:v>0.52</c:v>
                </c:pt>
                <c:pt idx="13">
                  <c:v>0.52300000000000002</c:v>
                </c:pt>
                <c:pt idx="14">
                  <c:v>0.498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17-4B68-A74B-34CBA2B4AA5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experiment'!$O$13:$O$27</c:f>
              <c:numCache>
                <c:formatCode>General</c:formatCode>
                <c:ptCount val="15"/>
                <c:pt idx="0">
                  <c:v>1.55</c:v>
                </c:pt>
                <c:pt idx="1">
                  <c:v>1.4</c:v>
                </c:pt>
                <c:pt idx="2">
                  <c:v>1.38</c:v>
                </c:pt>
                <c:pt idx="3">
                  <c:v>1.31</c:v>
                </c:pt>
                <c:pt idx="4">
                  <c:v>1.25</c:v>
                </c:pt>
                <c:pt idx="5">
                  <c:v>1.1599999999999999</c:v>
                </c:pt>
                <c:pt idx="7">
                  <c:v>1.05</c:v>
                </c:pt>
                <c:pt idx="10">
                  <c:v>0.74</c:v>
                </c:pt>
                <c:pt idx="11">
                  <c:v>0.7</c:v>
                </c:pt>
                <c:pt idx="12">
                  <c:v>0.7</c:v>
                </c:pt>
                <c:pt idx="13">
                  <c:v>0.67</c:v>
                </c:pt>
                <c:pt idx="14">
                  <c:v>0.63</c:v>
                </c:pt>
              </c:numCache>
            </c:numRef>
          </c:xVal>
          <c:yVal>
            <c:numRef>
              <c:f>'Bal''s experiment'!$P$13:$P$27</c:f>
              <c:numCache>
                <c:formatCode>General</c:formatCode>
                <c:ptCount val="15"/>
                <c:pt idx="0">
                  <c:v>0.58499999999999996</c:v>
                </c:pt>
                <c:pt idx="1">
                  <c:v>0.56699999999999995</c:v>
                </c:pt>
                <c:pt idx="3">
                  <c:v>0.55600000000000005</c:v>
                </c:pt>
                <c:pt idx="4">
                  <c:v>0.55700000000000005</c:v>
                </c:pt>
                <c:pt idx="5">
                  <c:v>0.54200000000000004</c:v>
                </c:pt>
                <c:pt idx="7">
                  <c:v>0.54700000000000004</c:v>
                </c:pt>
                <c:pt idx="14">
                  <c:v>0.52900000000000003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17-4B68-A74B-34CBA2B4A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54088"/>
        <c:axId val="516962944"/>
      </c:scatterChart>
      <c:valAx>
        <c:axId val="51695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2944"/>
        <c:crosses val="autoZero"/>
        <c:crossBetween val="midCat"/>
      </c:valAx>
      <c:valAx>
        <c:axId val="516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2981846019247593E-2"/>
                  <c:y val="0.127457670732334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experiment'!$L$36:$L$50</c:f>
              <c:numCache>
                <c:formatCode>General</c:formatCode>
                <c:ptCount val="15"/>
                <c:pt idx="0">
                  <c:v>1.5</c:v>
                </c:pt>
                <c:pt idx="1">
                  <c:v>1.47</c:v>
                </c:pt>
                <c:pt idx="2">
                  <c:v>1.4</c:v>
                </c:pt>
                <c:pt idx="3">
                  <c:v>1.35</c:v>
                </c:pt>
                <c:pt idx="4">
                  <c:v>1.2</c:v>
                </c:pt>
                <c:pt idx="5">
                  <c:v>1.07</c:v>
                </c:pt>
                <c:pt idx="6">
                  <c:v>1.03</c:v>
                </c:pt>
                <c:pt idx="7">
                  <c:v>0.95</c:v>
                </c:pt>
                <c:pt idx="8">
                  <c:v>0.89</c:v>
                </c:pt>
                <c:pt idx="9">
                  <c:v>0.75</c:v>
                </c:pt>
                <c:pt idx="10">
                  <c:v>0.63</c:v>
                </c:pt>
                <c:pt idx="11">
                  <c:v>0.64</c:v>
                </c:pt>
                <c:pt idx="12">
                  <c:v>0.6</c:v>
                </c:pt>
                <c:pt idx="13">
                  <c:v>0.54</c:v>
                </c:pt>
                <c:pt idx="14">
                  <c:v>0.56000000000000005</c:v>
                </c:pt>
              </c:numCache>
            </c:numRef>
          </c:xVal>
          <c:yVal>
            <c:numRef>
              <c:f>'Bal''s experiment'!$M$36:$M$50</c:f>
              <c:numCache>
                <c:formatCode>General</c:formatCode>
                <c:ptCount val="15"/>
                <c:pt idx="0">
                  <c:v>0.58799999999999997</c:v>
                </c:pt>
                <c:pt idx="1">
                  <c:v>0.55800000000000005</c:v>
                </c:pt>
                <c:pt idx="3">
                  <c:v>0.54400000000000004</c:v>
                </c:pt>
                <c:pt idx="4">
                  <c:v>0.55600000000000005</c:v>
                </c:pt>
                <c:pt idx="5">
                  <c:v>0.52600000000000002</c:v>
                </c:pt>
                <c:pt idx="6">
                  <c:v>0.53200000000000003</c:v>
                </c:pt>
                <c:pt idx="7">
                  <c:v>0.51400000000000001</c:v>
                </c:pt>
                <c:pt idx="8">
                  <c:v>0.505</c:v>
                </c:pt>
                <c:pt idx="9">
                  <c:v>0.504</c:v>
                </c:pt>
                <c:pt idx="10">
                  <c:v>0.501</c:v>
                </c:pt>
                <c:pt idx="11">
                  <c:v>0.47599999999999998</c:v>
                </c:pt>
                <c:pt idx="12">
                  <c:v>0.48099999999999998</c:v>
                </c:pt>
                <c:pt idx="13">
                  <c:v>0.49099999999999999</c:v>
                </c:pt>
                <c:pt idx="14">
                  <c:v>0.46800000000000003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5-436C-ABA6-93AAF09FDF9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experiment'!$O$36:$O$50</c:f>
              <c:numCache>
                <c:formatCode>General</c:formatCode>
                <c:ptCount val="15"/>
                <c:pt idx="0">
                  <c:v>1.46</c:v>
                </c:pt>
                <c:pt idx="1">
                  <c:v>1.46</c:v>
                </c:pt>
                <c:pt idx="2">
                  <c:v>1.45</c:v>
                </c:pt>
                <c:pt idx="3">
                  <c:v>1.39</c:v>
                </c:pt>
                <c:pt idx="4">
                  <c:v>1.22</c:v>
                </c:pt>
                <c:pt idx="5">
                  <c:v>1.1100000000000001</c:v>
                </c:pt>
                <c:pt idx="6">
                  <c:v>1.08</c:v>
                </c:pt>
                <c:pt idx="8">
                  <c:v>1</c:v>
                </c:pt>
                <c:pt idx="10">
                  <c:v>0.66</c:v>
                </c:pt>
                <c:pt idx="11">
                  <c:v>0.64</c:v>
                </c:pt>
                <c:pt idx="12">
                  <c:v>0.63</c:v>
                </c:pt>
                <c:pt idx="13">
                  <c:v>0.57999999999999996</c:v>
                </c:pt>
                <c:pt idx="14">
                  <c:v>0.57999999999999996</c:v>
                </c:pt>
              </c:numCache>
            </c:numRef>
          </c:xVal>
          <c:yVal>
            <c:numRef>
              <c:f>'Bal''s experiment'!$P$36:$P$50</c:f>
              <c:numCache>
                <c:formatCode>General</c:formatCode>
                <c:ptCount val="15"/>
                <c:pt idx="0">
                  <c:v>0.58299999999999996</c:v>
                </c:pt>
                <c:pt idx="1">
                  <c:v>0.55900000000000005</c:v>
                </c:pt>
                <c:pt idx="3">
                  <c:v>0.54200000000000004</c:v>
                </c:pt>
                <c:pt idx="4">
                  <c:v>0.57599999999999996</c:v>
                </c:pt>
                <c:pt idx="5">
                  <c:v>0.54</c:v>
                </c:pt>
                <c:pt idx="8">
                  <c:v>0.51700000000000002</c:v>
                </c:pt>
                <c:pt idx="14">
                  <c:v>0.47899999999999998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85-436C-ABA6-93AAF09FD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54088"/>
        <c:axId val="516962944"/>
      </c:scatterChart>
      <c:valAx>
        <c:axId val="51695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2944"/>
        <c:crosses val="autoZero"/>
        <c:crossBetween val="midCat"/>
      </c:valAx>
      <c:valAx>
        <c:axId val="516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5204068241469816E-2"/>
                  <c:y val="0.184897586331120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experiment'!$L$59:$L$75</c:f>
              <c:numCache>
                <c:formatCode>General</c:formatCode>
                <c:ptCount val="17"/>
                <c:pt idx="0">
                  <c:v>1.5</c:v>
                </c:pt>
                <c:pt idx="1">
                  <c:v>1.3</c:v>
                </c:pt>
                <c:pt idx="2">
                  <c:v>1.28</c:v>
                </c:pt>
                <c:pt idx="3">
                  <c:v>1.1399999999999999</c:v>
                </c:pt>
                <c:pt idx="4">
                  <c:v>1.07</c:v>
                </c:pt>
                <c:pt idx="5">
                  <c:v>1.04</c:v>
                </c:pt>
                <c:pt idx="6">
                  <c:v>0.98</c:v>
                </c:pt>
                <c:pt idx="7">
                  <c:v>0.95</c:v>
                </c:pt>
                <c:pt idx="8">
                  <c:v>0.92</c:v>
                </c:pt>
                <c:pt idx="9">
                  <c:v>0.89</c:v>
                </c:pt>
                <c:pt idx="10">
                  <c:v>0.81</c:v>
                </c:pt>
                <c:pt idx="11">
                  <c:v>0.67</c:v>
                </c:pt>
                <c:pt idx="12">
                  <c:v>0.61</c:v>
                </c:pt>
                <c:pt idx="13">
                  <c:v>0.56999999999999995</c:v>
                </c:pt>
                <c:pt idx="14">
                  <c:v>0.53</c:v>
                </c:pt>
                <c:pt idx="15">
                  <c:v>0.38</c:v>
                </c:pt>
                <c:pt idx="16">
                  <c:v>0.34</c:v>
                </c:pt>
              </c:numCache>
            </c:numRef>
          </c:xVal>
          <c:yVal>
            <c:numRef>
              <c:f>'Bal''s experiment'!$M$59:$M$75</c:f>
              <c:numCache>
                <c:formatCode>General</c:formatCode>
                <c:ptCount val="17"/>
                <c:pt idx="0">
                  <c:v>0.53600000000000003</c:v>
                </c:pt>
                <c:pt idx="1">
                  <c:v>0.51900000000000002</c:v>
                </c:pt>
                <c:pt idx="3">
                  <c:v>0.502</c:v>
                </c:pt>
                <c:pt idx="4">
                  <c:v>0.499</c:v>
                </c:pt>
                <c:pt idx="5">
                  <c:v>0.503</c:v>
                </c:pt>
                <c:pt idx="6">
                  <c:v>0.49399999999999999</c:v>
                </c:pt>
                <c:pt idx="7">
                  <c:v>0.5</c:v>
                </c:pt>
                <c:pt idx="8">
                  <c:v>0.499</c:v>
                </c:pt>
                <c:pt idx="9">
                  <c:v>0.499</c:v>
                </c:pt>
                <c:pt idx="10">
                  <c:v>0.47699999999999998</c:v>
                </c:pt>
                <c:pt idx="12">
                  <c:v>0.436</c:v>
                </c:pt>
                <c:pt idx="13">
                  <c:v>0.42299999999999999</c:v>
                </c:pt>
                <c:pt idx="14">
                  <c:v>0.40500000000000003</c:v>
                </c:pt>
                <c:pt idx="15">
                  <c:v>0.35899999999999999</c:v>
                </c:pt>
                <c:pt idx="16">
                  <c:v>0.32500000000000001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BE-4C37-8513-26505DC4CE4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0075962379702537"/>
                  <c:y val="-4.21851680304667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experiment'!$O$59:$O$75</c:f>
              <c:numCache>
                <c:formatCode>General</c:formatCode>
                <c:ptCount val="17"/>
                <c:pt idx="0">
                  <c:v>1.5</c:v>
                </c:pt>
                <c:pt idx="1">
                  <c:v>1.27</c:v>
                </c:pt>
                <c:pt idx="2">
                  <c:v>1.29</c:v>
                </c:pt>
                <c:pt idx="3">
                  <c:v>1.17</c:v>
                </c:pt>
                <c:pt idx="4">
                  <c:v>1.1399999999999999</c:v>
                </c:pt>
                <c:pt idx="5">
                  <c:v>1.1000000000000001</c:v>
                </c:pt>
                <c:pt idx="6">
                  <c:v>1.07</c:v>
                </c:pt>
                <c:pt idx="7">
                  <c:v>1.02</c:v>
                </c:pt>
                <c:pt idx="9">
                  <c:v>0.94</c:v>
                </c:pt>
                <c:pt idx="11">
                  <c:v>0.75</c:v>
                </c:pt>
                <c:pt idx="13">
                  <c:v>0.74</c:v>
                </c:pt>
                <c:pt idx="14">
                  <c:v>0.74</c:v>
                </c:pt>
                <c:pt idx="15">
                  <c:v>0.7</c:v>
                </c:pt>
                <c:pt idx="16">
                  <c:v>0.67</c:v>
                </c:pt>
              </c:numCache>
            </c:numRef>
          </c:xVal>
          <c:yVal>
            <c:numRef>
              <c:f>'Bal''s experiment'!$P$59:$P$75</c:f>
              <c:numCache>
                <c:formatCode>General</c:formatCode>
                <c:ptCount val="17"/>
                <c:pt idx="0">
                  <c:v>0.53600000000000003</c:v>
                </c:pt>
                <c:pt idx="1">
                  <c:v>0.52</c:v>
                </c:pt>
                <c:pt idx="3">
                  <c:v>0.503</c:v>
                </c:pt>
                <c:pt idx="4">
                  <c:v>0.49299999999999999</c:v>
                </c:pt>
                <c:pt idx="5">
                  <c:v>0.50800000000000001</c:v>
                </c:pt>
                <c:pt idx="6">
                  <c:v>0.5</c:v>
                </c:pt>
                <c:pt idx="9">
                  <c:v>0.48899999999999999</c:v>
                </c:pt>
                <c:pt idx="16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BE-4C37-8513-26505DC4C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54088"/>
        <c:axId val="516962944"/>
      </c:scatterChart>
      <c:valAx>
        <c:axId val="51695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2944"/>
        <c:crosses val="autoZero"/>
        <c:crossBetween val="midCat"/>
      </c:valAx>
      <c:valAx>
        <c:axId val="516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3587051618547684E-3"/>
                  <c:y val="8.03231948947557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experiment'!$L$84:$L$92</c:f>
              <c:numCache>
                <c:formatCode>General</c:formatCode>
                <c:ptCount val="9"/>
                <c:pt idx="0">
                  <c:v>2.1</c:v>
                </c:pt>
                <c:pt idx="1">
                  <c:v>1.97</c:v>
                </c:pt>
                <c:pt idx="2">
                  <c:v>1.825</c:v>
                </c:pt>
                <c:pt idx="3">
                  <c:v>1.64</c:v>
                </c:pt>
                <c:pt idx="4">
                  <c:v>1.4350000000000001</c:v>
                </c:pt>
                <c:pt idx="5">
                  <c:v>1.2250000000000001</c:v>
                </c:pt>
                <c:pt idx="6">
                  <c:v>0.995</c:v>
                </c:pt>
                <c:pt idx="7">
                  <c:v>0.90500000000000003</c:v>
                </c:pt>
                <c:pt idx="8">
                  <c:v>0.82</c:v>
                </c:pt>
              </c:numCache>
            </c:numRef>
          </c:xVal>
          <c:yVal>
            <c:numRef>
              <c:f>'Bal''s experiment'!$M$84:$M$92</c:f>
              <c:numCache>
                <c:formatCode>General</c:formatCode>
                <c:ptCount val="9"/>
                <c:pt idx="0">
                  <c:v>0.46700000000000003</c:v>
                </c:pt>
                <c:pt idx="1">
                  <c:v>0.42299999999999999</c:v>
                </c:pt>
                <c:pt idx="3">
                  <c:v>0.40400000000000003</c:v>
                </c:pt>
                <c:pt idx="4">
                  <c:v>0.43099999999999999</c:v>
                </c:pt>
                <c:pt idx="5">
                  <c:v>0.40500000000000003</c:v>
                </c:pt>
                <c:pt idx="6">
                  <c:v>0.40500000000000003</c:v>
                </c:pt>
                <c:pt idx="7">
                  <c:v>0.40500000000000003</c:v>
                </c:pt>
                <c:pt idx="8">
                  <c:v>0.42120000000000002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C-452B-9E25-A73A1C8F8B9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experiment'!$O$84:$O$92</c:f>
              <c:numCache>
                <c:formatCode>General</c:formatCode>
                <c:ptCount val="9"/>
                <c:pt idx="0">
                  <c:v>2.1</c:v>
                </c:pt>
                <c:pt idx="1">
                  <c:v>2.0099999999999998</c:v>
                </c:pt>
                <c:pt idx="2">
                  <c:v>1.86</c:v>
                </c:pt>
                <c:pt idx="3">
                  <c:v>1.75</c:v>
                </c:pt>
                <c:pt idx="4">
                  <c:v>1.595</c:v>
                </c:pt>
                <c:pt idx="5">
                  <c:v>1.47</c:v>
                </c:pt>
                <c:pt idx="6">
                  <c:v>1.33</c:v>
                </c:pt>
                <c:pt idx="7">
                  <c:v>1.2</c:v>
                </c:pt>
                <c:pt idx="8">
                  <c:v>1.1200000000000001</c:v>
                </c:pt>
              </c:numCache>
            </c:numRef>
          </c:xVal>
          <c:yVal>
            <c:numRef>
              <c:f>'Bal''s experiment'!$P$84:$P$92</c:f>
              <c:numCache>
                <c:formatCode>General</c:formatCode>
                <c:ptCount val="9"/>
                <c:pt idx="0">
                  <c:v>0.46700000000000003</c:v>
                </c:pt>
                <c:pt idx="1">
                  <c:v>0.435</c:v>
                </c:pt>
                <c:pt idx="3">
                  <c:v>0.42199999999999999</c:v>
                </c:pt>
                <c:pt idx="4">
                  <c:v>0.42799999999999999</c:v>
                </c:pt>
                <c:pt idx="5">
                  <c:v>0.39200000000000002</c:v>
                </c:pt>
                <c:pt idx="6">
                  <c:v>0.39500000000000002</c:v>
                </c:pt>
                <c:pt idx="7">
                  <c:v>0.4</c:v>
                </c:pt>
                <c:pt idx="8">
                  <c:v>0.39623999999999998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5C-452B-9E25-A73A1C8F8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54088"/>
        <c:axId val="516962944"/>
      </c:scatterChart>
      <c:valAx>
        <c:axId val="51695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2944"/>
        <c:crosses val="autoZero"/>
        <c:crossBetween val="midCat"/>
      </c:valAx>
      <c:valAx>
        <c:axId val="516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8533683289588799"/>
                  <c:y val="0.124225886858482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experiment'!$L$101:$L$109</c:f>
              <c:numCache>
                <c:formatCode>General</c:formatCode>
                <c:ptCount val="9"/>
                <c:pt idx="0">
                  <c:v>2.1</c:v>
                </c:pt>
                <c:pt idx="1">
                  <c:v>1.9450000000000001</c:v>
                </c:pt>
                <c:pt idx="2">
                  <c:v>1.76</c:v>
                </c:pt>
                <c:pt idx="3">
                  <c:v>1.57</c:v>
                </c:pt>
                <c:pt idx="4">
                  <c:v>1.37</c:v>
                </c:pt>
                <c:pt idx="5">
                  <c:v>1.1499999999999999</c:v>
                </c:pt>
                <c:pt idx="6">
                  <c:v>0.91</c:v>
                </c:pt>
                <c:pt idx="7">
                  <c:v>0.8</c:v>
                </c:pt>
                <c:pt idx="8">
                  <c:v>0.72</c:v>
                </c:pt>
              </c:numCache>
            </c:numRef>
          </c:xVal>
          <c:yVal>
            <c:numRef>
              <c:f>'Bal''s experiment'!$M$101:$M$109</c:f>
              <c:numCache>
                <c:formatCode>General</c:formatCode>
                <c:ptCount val="9"/>
                <c:pt idx="0">
                  <c:v>0.46700000000000003</c:v>
                </c:pt>
                <c:pt idx="1">
                  <c:v>0.435</c:v>
                </c:pt>
                <c:pt idx="3">
                  <c:v>0.42099999999999999</c:v>
                </c:pt>
                <c:pt idx="4">
                  <c:v>0.41699999999999998</c:v>
                </c:pt>
                <c:pt idx="5">
                  <c:v>0.39600000000000002</c:v>
                </c:pt>
                <c:pt idx="6">
                  <c:v>0.4</c:v>
                </c:pt>
                <c:pt idx="7">
                  <c:v>0.4</c:v>
                </c:pt>
                <c:pt idx="8">
                  <c:v>0.4108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3-43C3-8ED6-973B3A99762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'Bal''s experiment'!$O$101:$O$109</c:f>
              <c:numCache>
                <c:formatCode>General</c:formatCode>
                <c:ptCount val="9"/>
                <c:pt idx="0">
                  <c:v>2.1</c:v>
                </c:pt>
                <c:pt idx="1">
                  <c:v>1.9650000000000001</c:v>
                </c:pt>
                <c:pt idx="2">
                  <c:v>1.8</c:v>
                </c:pt>
                <c:pt idx="3">
                  <c:v>1.64</c:v>
                </c:pt>
                <c:pt idx="4">
                  <c:v>1.4750000000000001</c:v>
                </c:pt>
                <c:pt idx="5">
                  <c:v>1.3</c:v>
                </c:pt>
                <c:pt idx="6">
                  <c:v>1.03</c:v>
                </c:pt>
                <c:pt idx="7">
                  <c:v>0.86</c:v>
                </c:pt>
                <c:pt idx="8">
                  <c:v>0.78</c:v>
                </c:pt>
              </c:numCache>
            </c:numRef>
          </c:xVal>
          <c:yVal>
            <c:numRef>
              <c:f>'Bal''s experiment'!$P$101:$P$109</c:f>
              <c:numCache>
                <c:formatCode>General</c:formatCode>
                <c:ptCount val="9"/>
                <c:pt idx="0">
                  <c:v>0.46700000000000003</c:v>
                </c:pt>
                <c:pt idx="1">
                  <c:v>0.436</c:v>
                </c:pt>
                <c:pt idx="3">
                  <c:v>0.42699999999999999</c:v>
                </c:pt>
                <c:pt idx="4">
                  <c:v>0.41699999999999998</c:v>
                </c:pt>
                <c:pt idx="5">
                  <c:v>0.39900000000000002</c:v>
                </c:pt>
                <c:pt idx="6">
                  <c:v>0.4</c:v>
                </c:pt>
                <c:pt idx="7">
                  <c:v>0.4</c:v>
                </c:pt>
                <c:pt idx="8">
                  <c:v>0.40664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3-43C3-8ED6-973B3A997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54088"/>
        <c:axId val="516962944"/>
      </c:scatterChart>
      <c:valAx>
        <c:axId val="51695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2944"/>
        <c:crosses val="autoZero"/>
        <c:crossBetween val="midCat"/>
      </c:valAx>
      <c:valAx>
        <c:axId val="516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27144575673519E-2"/>
          <c:y val="2.2260766474680171E-2"/>
          <c:w val="0.85867513982993038"/>
          <c:h val="0.89192740472447718"/>
        </c:manualLayout>
      </c:layout>
      <c:scatterChart>
        <c:scatterStyle val="lineMarker"/>
        <c:varyColors val="0"/>
        <c:ser>
          <c:idx val="0"/>
          <c:order val="0"/>
          <c:tx>
            <c:v>DOC 100%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059912590376191"/>
                  <c:y val="0.311598678887704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hill'!$H$20:$H$24</c:f>
              <c:numCache>
                <c:formatCode>General</c:formatCode>
                <c:ptCount val="5"/>
                <c:pt idx="0">
                  <c:v>1.83</c:v>
                </c:pt>
                <c:pt idx="1">
                  <c:v>1.28</c:v>
                </c:pt>
                <c:pt idx="2">
                  <c:v>0.82</c:v>
                </c:pt>
                <c:pt idx="3">
                  <c:v>0.44</c:v>
                </c:pt>
                <c:pt idx="4">
                  <c:v>0.23</c:v>
                </c:pt>
              </c:numCache>
            </c:numRef>
          </c:xVal>
          <c:yVal>
            <c:numRef>
              <c:f>'My experiments-SEQ+ORchard hill'!$I$20:$I$24</c:f>
              <c:numCache>
                <c:formatCode>General</c:formatCode>
                <c:ptCount val="5"/>
                <c:pt idx="0">
                  <c:v>0.56732673267326728</c:v>
                </c:pt>
                <c:pt idx="1">
                  <c:v>0.47874493927125505</c:v>
                </c:pt>
                <c:pt idx="2">
                  <c:v>0.47745098039215683</c:v>
                </c:pt>
                <c:pt idx="3">
                  <c:v>0.43545279383429675</c:v>
                </c:pt>
                <c:pt idx="4">
                  <c:v>0.40966183574879228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3-41FC-9C63-8E72A1C8A58A}"/>
            </c:ext>
          </c:extLst>
        </c:ser>
        <c:ser>
          <c:idx val="1"/>
          <c:order val="1"/>
          <c:tx>
            <c:v>DOC 75%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8959962591423305"/>
                  <c:y val="0.391866505714118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hill'!$L$20:$L$24</c:f>
              <c:numCache>
                <c:formatCode>General</c:formatCode>
                <c:ptCount val="5"/>
                <c:pt idx="0">
                  <c:v>1.84</c:v>
                </c:pt>
                <c:pt idx="1">
                  <c:v>1.36</c:v>
                </c:pt>
                <c:pt idx="2">
                  <c:v>1.06</c:v>
                </c:pt>
                <c:pt idx="3">
                  <c:v>0.77</c:v>
                </c:pt>
                <c:pt idx="4">
                  <c:v>0.47</c:v>
                </c:pt>
              </c:numCache>
            </c:numRef>
          </c:xVal>
          <c:yVal>
            <c:numRef>
              <c:f>'My experiments-SEQ+ORchard hill'!$M$20:$M$24</c:f>
              <c:numCache>
                <c:formatCode>General</c:formatCode>
                <c:ptCount val="5"/>
                <c:pt idx="0">
                  <c:v>0.56930693069306926</c:v>
                </c:pt>
                <c:pt idx="1">
                  <c:v>0.46862348178137653</c:v>
                </c:pt>
                <c:pt idx="2">
                  <c:v>0.4696078431372549</c:v>
                </c:pt>
                <c:pt idx="3">
                  <c:v>0.42967244701348745</c:v>
                </c:pt>
                <c:pt idx="4">
                  <c:v>0.38357487922705319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3-41FC-9C63-8E72A1C8A58A}"/>
            </c:ext>
          </c:extLst>
        </c:ser>
        <c:ser>
          <c:idx val="2"/>
          <c:order val="2"/>
          <c:tx>
            <c:v>DOC 50%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704320542657751"/>
                  <c:y val="0.457200290071833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hill'!$P$20:$P$24</c:f>
              <c:numCache>
                <c:formatCode>General</c:formatCode>
                <c:ptCount val="5"/>
                <c:pt idx="0">
                  <c:v>1.82</c:v>
                </c:pt>
                <c:pt idx="1">
                  <c:v>1.4</c:v>
                </c:pt>
                <c:pt idx="2">
                  <c:v>0.99</c:v>
                </c:pt>
                <c:pt idx="3">
                  <c:v>0.69</c:v>
                </c:pt>
                <c:pt idx="4">
                  <c:v>0.45</c:v>
                </c:pt>
              </c:numCache>
            </c:numRef>
          </c:xVal>
          <c:yVal>
            <c:numRef>
              <c:f>'My experiments-SEQ+ORchard hill'!$Q$20:$Q$24</c:f>
              <c:numCache>
                <c:formatCode>General</c:formatCode>
                <c:ptCount val="5"/>
                <c:pt idx="0">
                  <c:v>0.56029702970297002</c:v>
                </c:pt>
                <c:pt idx="1">
                  <c:v>0.46963562753036442</c:v>
                </c:pt>
                <c:pt idx="2">
                  <c:v>0.43235294117647061</c:v>
                </c:pt>
                <c:pt idx="3">
                  <c:v>0.39210019267822732</c:v>
                </c:pt>
                <c:pt idx="4">
                  <c:v>0.35845410628019325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43-41FC-9C63-8E72A1C8A58A}"/>
            </c:ext>
          </c:extLst>
        </c:ser>
        <c:ser>
          <c:idx val="3"/>
          <c:order val="3"/>
          <c:tx>
            <c:v>DOC 25%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157028606246077"/>
                  <c:y val="0.543953585954832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hill'!$T$20:$T$24</c:f>
              <c:numCache>
                <c:formatCode>General</c:formatCode>
                <c:ptCount val="5"/>
                <c:pt idx="0">
                  <c:v>1.86</c:v>
                </c:pt>
                <c:pt idx="1">
                  <c:v>1.4</c:v>
                </c:pt>
                <c:pt idx="2">
                  <c:v>0.99</c:v>
                </c:pt>
                <c:pt idx="3">
                  <c:v>0.68</c:v>
                </c:pt>
                <c:pt idx="4">
                  <c:v>0.42</c:v>
                </c:pt>
              </c:numCache>
            </c:numRef>
          </c:xVal>
          <c:yVal>
            <c:numRef>
              <c:f>'My experiments-SEQ+ORchard hill'!$U$20:$U$24</c:f>
              <c:numCache>
                <c:formatCode>General</c:formatCode>
                <c:ptCount val="5"/>
                <c:pt idx="0">
                  <c:v>0.55425742574257397</c:v>
                </c:pt>
                <c:pt idx="1">
                  <c:v>0.45647773279352227</c:v>
                </c:pt>
                <c:pt idx="2">
                  <c:v>0.4088235294117647</c:v>
                </c:pt>
                <c:pt idx="3">
                  <c:v>0.35260115606936415</c:v>
                </c:pt>
                <c:pt idx="4">
                  <c:v>0.31980676328502422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43-41FC-9C63-8E72A1C8A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95456"/>
        <c:axId val="306105624"/>
      </c:scatterChart>
      <c:valAx>
        <c:axId val="30609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TCl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105624"/>
        <c:crosses val="autoZero"/>
        <c:crossBetween val="midCat"/>
      </c:valAx>
      <c:valAx>
        <c:axId val="30610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095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599699877222503"/>
          <c:y val="0.38768327884996134"/>
          <c:w val="0.2834390928520345"/>
          <c:h val="0.32581858511078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hill'!$X$20:$X$24</c:f>
              <c:numCache>
                <c:formatCode>General</c:formatCode>
                <c:ptCount val="5"/>
                <c:pt idx="0">
                  <c:v>1.97</c:v>
                </c:pt>
                <c:pt idx="1">
                  <c:v>1.74</c:v>
                </c:pt>
                <c:pt idx="2">
                  <c:v>1.62</c:v>
                </c:pt>
                <c:pt idx="3">
                  <c:v>1.49</c:v>
                </c:pt>
                <c:pt idx="4">
                  <c:v>1.4</c:v>
                </c:pt>
              </c:numCache>
            </c:numRef>
          </c:xVal>
          <c:yVal>
            <c:numRef>
              <c:f>'My experiments-SEQ+ORchard hill'!$Y$20:$Y$24</c:f>
              <c:numCache>
                <c:formatCode>General</c:formatCode>
                <c:ptCount val="5"/>
                <c:pt idx="0">
                  <c:v>0.53831683168316802</c:v>
                </c:pt>
                <c:pt idx="1">
                  <c:v>0.52392712550607301</c:v>
                </c:pt>
                <c:pt idx="2">
                  <c:v>0.51568627450980398</c:v>
                </c:pt>
                <c:pt idx="3">
                  <c:v>0.4980732177263969</c:v>
                </c:pt>
                <c:pt idx="4">
                  <c:v>0.45797101449275363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0F-47DF-B2BB-1BA4333B133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hill'!$AB$20:$AB$24</c:f>
              <c:numCache>
                <c:formatCode>General</c:formatCode>
                <c:ptCount val="5"/>
                <c:pt idx="0">
                  <c:v>1.87</c:v>
                </c:pt>
                <c:pt idx="1">
                  <c:v>1.68</c:v>
                </c:pt>
                <c:pt idx="2">
                  <c:v>1.55</c:v>
                </c:pt>
                <c:pt idx="3">
                  <c:v>1.36</c:v>
                </c:pt>
                <c:pt idx="4">
                  <c:v>1.3</c:v>
                </c:pt>
              </c:numCache>
            </c:numRef>
          </c:xVal>
          <c:yVal>
            <c:numRef>
              <c:f>'My experiments-SEQ+ORchard hill'!$AC$20:$AC$24</c:f>
              <c:numCache>
                <c:formatCode>General</c:formatCode>
                <c:ptCount val="5"/>
                <c:pt idx="0">
                  <c:v>0.74039603960396005</c:v>
                </c:pt>
                <c:pt idx="1">
                  <c:v>0.734331983805668</c:v>
                </c:pt>
                <c:pt idx="2">
                  <c:v>0.72352941176470587</c:v>
                </c:pt>
                <c:pt idx="3">
                  <c:v>0.68689788053949896</c:v>
                </c:pt>
                <c:pt idx="4">
                  <c:v>0.64057971014492765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0F-47DF-B2BB-1BA4333B1338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hill'!$AF$20:$AF$24</c:f>
              <c:numCache>
                <c:formatCode>General</c:formatCode>
                <c:ptCount val="5"/>
                <c:pt idx="0">
                  <c:v>3.32</c:v>
                </c:pt>
                <c:pt idx="1">
                  <c:v>3.3</c:v>
                </c:pt>
                <c:pt idx="2">
                  <c:v>2.96</c:v>
                </c:pt>
                <c:pt idx="3">
                  <c:v>2.86</c:v>
                </c:pt>
                <c:pt idx="4">
                  <c:v>2.62</c:v>
                </c:pt>
              </c:numCache>
            </c:numRef>
          </c:xVal>
          <c:yVal>
            <c:numRef>
              <c:f>'My experiments-SEQ+ORchard hill'!$AG$20:$AG$24</c:f>
              <c:numCache>
                <c:formatCode>General</c:formatCode>
                <c:ptCount val="5"/>
                <c:pt idx="0">
                  <c:v>0.99653465346534997</c:v>
                </c:pt>
                <c:pt idx="1">
                  <c:v>0.98129554655870499</c:v>
                </c:pt>
                <c:pt idx="2">
                  <c:v>0.99117647058823521</c:v>
                </c:pt>
                <c:pt idx="3">
                  <c:v>0.9238921001926782</c:v>
                </c:pt>
                <c:pt idx="4">
                  <c:v>0.90531400966183584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0F-47DF-B2BB-1BA4333B1338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'My experiments-SEQ+ORchard hill'!$AJ$20:$AJ$24</c:f>
              <c:numCache>
                <c:formatCode>General</c:formatCode>
                <c:ptCount val="5"/>
                <c:pt idx="0">
                  <c:v>2.48</c:v>
                </c:pt>
                <c:pt idx="1">
                  <c:v>1.86</c:v>
                </c:pt>
                <c:pt idx="2">
                  <c:v>2.1800000000000002</c:v>
                </c:pt>
                <c:pt idx="3">
                  <c:v>2.0499999999999998</c:v>
                </c:pt>
                <c:pt idx="4">
                  <c:v>1.94</c:v>
                </c:pt>
              </c:numCache>
            </c:numRef>
          </c:xVal>
          <c:yVal>
            <c:numRef>
              <c:f>'My experiments-SEQ+ORchard hill'!$AK$20:$AK$24</c:f>
              <c:numCache>
                <c:formatCode>General</c:formatCode>
                <c:ptCount val="5"/>
                <c:pt idx="0">
                  <c:v>0.72960396039604003</c:v>
                </c:pt>
                <c:pt idx="1">
                  <c:v>0.70623481781376496</c:v>
                </c:pt>
                <c:pt idx="2">
                  <c:v>0.68254901960784298</c:v>
                </c:pt>
                <c:pt idx="3">
                  <c:v>0.67712909441233105</c:v>
                </c:pt>
                <c:pt idx="4">
                  <c:v>0.64154589371980686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0F-47DF-B2BB-1BA4333B1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95456"/>
        <c:axId val="306105624"/>
      </c:scatterChart>
      <c:valAx>
        <c:axId val="30609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105624"/>
        <c:crosses val="autoZero"/>
        <c:crossBetween val="midCat"/>
      </c:valAx>
      <c:valAx>
        <c:axId val="30610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095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'My experiments-SEQ+ORchard hill'!$G$35:$G$38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'My experiments-SEQ+ORchard hill'!$H$35:$H$38</c:f>
              <c:numCache>
                <c:formatCode>General</c:formatCode>
                <c:ptCount val="4"/>
                <c:pt idx="0">
                  <c:v>1.2272141638534149E-2</c:v>
                </c:pt>
                <c:pt idx="1">
                  <c:v>8.0756695615321131E-3</c:v>
                </c:pt>
                <c:pt idx="2">
                  <c:v>8.2683088598016295E-3</c:v>
                </c:pt>
                <c:pt idx="3">
                  <c:v>8.8051896770996035E-3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43-424E-89A9-BB30B68E5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666568"/>
        <c:axId val="683666896"/>
      </c:scatterChart>
      <c:valAx>
        <c:axId val="683666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666896"/>
        <c:crosses val="autoZero"/>
        <c:crossBetween val="midCat"/>
      </c:valAx>
      <c:valAx>
        <c:axId val="68366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666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DOC 100%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'SEQ+Precholrinaiton+Dilution'!$F$16:$F$20</c:f>
              <c:numCache>
                <c:formatCode>General</c:formatCode>
                <c:ptCount val="5"/>
                <c:pt idx="0">
                  <c:v>1.95</c:v>
                </c:pt>
                <c:pt idx="1">
                  <c:v>1.4</c:v>
                </c:pt>
                <c:pt idx="2">
                  <c:v>1.1200000000000001</c:v>
                </c:pt>
                <c:pt idx="3">
                  <c:v>1.04</c:v>
                </c:pt>
                <c:pt idx="4">
                  <c:v>0.89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7-419B-9CCE-EDB98440841F}"/>
            </c:ext>
          </c:extLst>
        </c:ser>
        <c:ser>
          <c:idx val="1"/>
          <c:order val="1"/>
          <c:tx>
            <c:v>DOC 75%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'SEQ+Precholrinaiton+Dilution'!$J$16:$J$20</c:f>
              <c:numCache>
                <c:formatCode>General</c:formatCode>
                <c:ptCount val="5"/>
                <c:pt idx="0">
                  <c:v>1.95</c:v>
                </c:pt>
                <c:pt idx="1">
                  <c:v>0.9</c:v>
                </c:pt>
                <c:pt idx="2">
                  <c:v>0.25</c:v>
                </c:pt>
                <c:pt idx="3">
                  <c:v>0.2</c:v>
                </c:pt>
                <c:pt idx="4">
                  <c:v>0.09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7-419B-9CCE-EDB98440841F}"/>
            </c:ext>
          </c:extLst>
        </c:ser>
        <c:ser>
          <c:idx val="2"/>
          <c:order val="2"/>
          <c:tx>
            <c:v>DOC 50%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'SEQ+Precholrinaiton+Dilution'!$N$16:$N$20</c:f>
              <c:numCache>
                <c:formatCode>General</c:formatCode>
                <c:ptCount val="5"/>
                <c:pt idx="0">
                  <c:v>1.9</c:v>
                </c:pt>
                <c:pt idx="1">
                  <c:v>1.25</c:v>
                </c:pt>
                <c:pt idx="2">
                  <c:v>0.44</c:v>
                </c:pt>
                <c:pt idx="3">
                  <c:v>0.28999999999999998</c:v>
                </c:pt>
                <c:pt idx="4">
                  <c:v>0.19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7-419B-9CCE-EDB98440841F}"/>
            </c:ext>
          </c:extLst>
        </c:ser>
        <c:ser>
          <c:idx val="3"/>
          <c:order val="3"/>
          <c:tx>
            <c:v>DOC 25%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'SEQ+Precholrinaiton+Dilution'!$R$16:$R$20</c:f>
              <c:numCache>
                <c:formatCode>General</c:formatCode>
                <c:ptCount val="5"/>
                <c:pt idx="0">
                  <c:v>1.95</c:v>
                </c:pt>
                <c:pt idx="1">
                  <c:v>1.23</c:v>
                </c:pt>
                <c:pt idx="2">
                  <c:v>0.48</c:v>
                </c:pt>
                <c:pt idx="3">
                  <c:v>0.3</c:v>
                </c:pt>
                <c:pt idx="4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7-419B-9CCE-EDB984408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9584"/>
        <c:axId val="386244832"/>
      </c:scatterChart>
      <c:valAx>
        <c:axId val="38623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244832"/>
        <c:crosses val="autoZero"/>
        <c:crossBetween val="midCat"/>
      </c:valAx>
      <c:valAx>
        <c:axId val="3862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23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DOC 100%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'SEQ+Precholrinaiton+Dilution'!$V$16:$V$20</c:f>
              <c:numCache>
                <c:formatCode>General</c:formatCode>
                <c:ptCount val="5"/>
                <c:pt idx="0">
                  <c:v>1.9</c:v>
                </c:pt>
                <c:pt idx="1">
                  <c:v>1.4</c:v>
                </c:pt>
                <c:pt idx="2">
                  <c:v>0.87</c:v>
                </c:pt>
                <c:pt idx="3">
                  <c:v>0.68</c:v>
                </c:pt>
                <c:pt idx="4">
                  <c:v>0.56000000000000005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6B-4D57-B849-FA29FE98C305}"/>
            </c:ext>
          </c:extLst>
        </c:ser>
        <c:ser>
          <c:idx val="1"/>
          <c:order val="1"/>
          <c:tx>
            <c:v>DOC 25%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'SEQ+Precholrinaiton+Dilution'!$AH$16:$AH$20</c:f>
              <c:numCache>
                <c:formatCode>General</c:formatCode>
                <c:ptCount val="5"/>
                <c:pt idx="0">
                  <c:v>1.95</c:v>
                </c:pt>
                <c:pt idx="1">
                  <c:v>1.77</c:v>
                </c:pt>
                <c:pt idx="2">
                  <c:v>1.35</c:v>
                </c:pt>
                <c:pt idx="3">
                  <c:v>1.27</c:v>
                </c:pt>
                <c:pt idx="4">
                  <c:v>1.1000000000000001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6B-4D57-B849-FA29FE98C305}"/>
            </c:ext>
          </c:extLst>
        </c:ser>
        <c:ser>
          <c:idx val="2"/>
          <c:order val="2"/>
          <c:tx>
            <c:v>DOC 50%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'SEQ+Precholrinaiton+Dilution'!$AD$16:$AD$20</c:f>
              <c:numCache>
                <c:formatCode>General</c:formatCode>
                <c:ptCount val="5"/>
                <c:pt idx="0">
                  <c:v>1.95</c:v>
                </c:pt>
                <c:pt idx="1">
                  <c:v>1.57</c:v>
                </c:pt>
                <c:pt idx="2">
                  <c:v>0.99</c:v>
                </c:pt>
                <c:pt idx="3">
                  <c:v>0.9</c:v>
                </c:pt>
                <c:pt idx="4">
                  <c:v>0.74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6B-4D57-B849-FA29FE98C305}"/>
            </c:ext>
          </c:extLst>
        </c:ser>
        <c:ser>
          <c:idx val="3"/>
          <c:order val="3"/>
          <c:tx>
            <c:v>DOC 75%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'SEQ+Precholrinaiton+Dilution'!$Z$16:$Z$20</c:f>
              <c:numCache>
                <c:formatCode>General</c:formatCode>
                <c:ptCount val="5"/>
                <c:pt idx="0">
                  <c:v>1.92</c:v>
                </c:pt>
                <c:pt idx="1">
                  <c:v>1.17</c:v>
                </c:pt>
                <c:pt idx="2">
                  <c:v>0.32</c:v>
                </c:pt>
                <c:pt idx="3">
                  <c:v>0.16</c:v>
                </c:pt>
                <c:pt idx="4">
                  <c:v>7.0000000000000007E-2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6B-4D57-B849-FA29FE98C305}"/>
            </c:ext>
          </c:extLst>
        </c:ser>
        <c:ser>
          <c:idx val="4"/>
          <c:order val="4"/>
          <c:tx>
            <c:v>MilliQ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'SEQ+Precholrinaiton+Dilution'!$C$16:$C$20</c:f>
              <c:numCache>
                <c:formatCode>General</c:formatCode>
                <c:ptCount val="5"/>
                <c:pt idx="0">
                  <c:v>0</c:v>
                </c:pt>
                <c:pt idx="1">
                  <c:v>22.666666666666664</c:v>
                </c:pt>
                <c:pt idx="2">
                  <c:v>93.666666666666671</c:v>
                </c:pt>
                <c:pt idx="3">
                  <c:v>144.66666666666666</c:v>
                </c:pt>
                <c:pt idx="4">
                  <c:v>191.16666666666666</c:v>
                </c:pt>
              </c:numCache>
            </c:numRef>
          </c:xVal>
          <c:yVal>
            <c:numRef>
              <c:f>'SEQ+Precholrinaiton+Dilution'!$AL$16:$AL$20</c:f>
              <c:numCache>
                <c:formatCode>General</c:formatCode>
                <c:ptCount val="5"/>
                <c:pt idx="0">
                  <c:v>1.95</c:v>
                </c:pt>
                <c:pt idx="1">
                  <c:v>1.78</c:v>
                </c:pt>
                <c:pt idx="2">
                  <c:v>0.92</c:v>
                </c:pt>
                <c:pt idx="3">
                  <c:v>0.78</c:v>
                </c:pt>
                <c:pt idx="4">
                  <c:v>0.67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6B-4D57-B849-FA29FE98C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239584"/>
        <c:axId val="386244832"/>
      </c:scatterChart>
      <c:valAx>
        <c:axId val="38623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244832"/>
        <c:crosses val="autoZero"/>
        <c:crossBetween val="midCat"/>
      </c:valAx>
      <c:valAx>
        <c:axId val="3862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23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Pre-chlorination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331579641930235"/>
                  <c:y val="-5.64702139968667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'SEQ+Precholrinaiton+Dilution'!$F$16:$F$20</c:f>
              <c:numCache>
                <c:formatCode>General</c:formatCode>
                <c:ptCount val="5"/>
                <c:pt idx="0">
                  <c:v>1.95</c:v>
                </c:pt>
                <c:pt idx="1">
                  <c:v>1.4</c:v>
                </c:pt>
                <c:pt idx="2">
                  <c:v>1.1200000000000001</c:v>
                </c:pt>
                <c:pt idx="3">
                  <c:v>1.04</c:v>
                </c:pt>
                <c:pt idx="4">
                  <c:v>0.89</c:v>
                </c:pt>
              </c:numCache>
            </c:numRef>
          </c:xVal>
          <c:yVal>
            <c:numRef>
              <c:f>'SEQ+Precholrinaiton+Dilution'!$G$16:$G$20</c:f>
              <c:numCache>
                <c:formatCode>General</c:formatCode>
                <c:ptCount val="5"/>
                <c:pt idx="0">
                  <c:v>0.64862385321100913</c:v>
                </c:pt>
                <c:pt idx="1">
                  <c:v>0.59980525803310614</c:v>
                </c:pt>
                <c:pt idx="2">
                  <c:v>0.5536062378167641</c:v>
                </c:pt>
                <c:pt idx="3">
                  <c:v>0.53535353535353536</c:v>
                </c:pt>
                <c:pt idx="4">
                  <c:v>0.52098259979529171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B4-4F4C-B8A1-C644BB09A47E}"/>
            </c:ext>
          </c:extLst>
        </c:ser>
        <c:ser>
          <c:idx val="1"/>
          <c:order val="1"/>
          <c:tx>
            <c:v>75%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331579641930235"/>
                  <c:y val="1.80867969722374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'SEQ+Precholrinaiton+Dilution'!$J$16:$J$20</c:f>
              <c:numCache>
                <c:formatCode>General</c:formatCode>
                <c:ptCount val="5"/>
                <c:pt idx="0">
                  <c:v>1.95</c:v>
                </c:pt>
                <c:pt idx="1">
                  <c:v>0.9</c:v>
                </c:pt>
                <c:pt idx="2">
                  <c:v>0.25</c:v>
                </c:pt>
                <c:pt idx="3">
                  <c:v>0.2</c:v>
                </c:pt>
                <c:pt idx="4">
                  <c:v>0.09</c:v>
                </c:pt>
              </c:numCache>
            </c:numRef>
          </c:xVal>
          <c:yVal>
            <c:numRef>
              <c:f>'SEQ+Precholrinaiton+Dilution'!$K$16:$K$20</c:f>
              <c:numCache>
                <c:formatCode>General</c:formatCode>
                <c:ptCount val="5"/>
                <c:pt idx="0">
                  <c:v>0.66422018348623846</c:v>
                </c:pt>
                <c:pt idx="1">
                  <c:v>0.44790652385589103</c:v>
                </c:pt>
                <c:pt idx="2">
                  <c:v>0.33625730994152042</c:v>
                </c:pt>
                <c:pt idx="3">
                  <c:v>0.30202020202020202</c:v>
                </c:pt>
                <c:pt idx="4">
                  <c:v>0.29785056294779938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B4-4F4C-B8A1-C644BB09A47E}"/>
            </c:ext>
          </c:extLst>
        </c:ser>
        <c:ser>
          <c:idx val="2"/>
          <c:order val="2"/>
          <c:tx>
            <c:v>50%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6775741579788561"/>
                  <c:y val="0.137175073568523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'SEQ+Precholrinaiton+Dilution'!$N$16:$N$20</c:f>
              <c:numCache>
                <c:formatCode>General</c:formatCode>
                <c:ptCount val="5"/>
                <c:pt idx="0">
                  <c:v>1.9</c:v>
                </c:pt>
                <c:pt idx="1">
                  <c:v>1.25</c:v>
                </c:pt>
                <c:pt idx="2">
                  <c:v>0.44</c:v>
                </c:pt>
                <c:pt idx="3">
                  <c:v>0.28999999999999998</c:v>
                </c:pt>
                <c:pt idx="4">
                  <c:v>0.19</c:v>
                </c:pt>
              </c:numCache>
            </c:numRef>
          </c:xVal>
          <c:yVal>
            <c:numRef>
              <c:f>'SEQ+Precholrinaiton+Dilution'!$O$16:$O$20</c:f>
              <c:numCache>
                <c:formatCode>General</c:formatCode>
                <c:ptCount val="5"/>
                <c:pt idx="0">
                  <c:v>0.70733944954128436</c:v>
                </c:pt>
                <c:pt idx="1">
                  <c:v>0.51509250243427462</c:v>
                </c:pt>
                <c:pt idx="2">
                  <c:v>0.36062378167641324</c:v>
                </c:pt>
                <c:pt idx="3">
                  <c:v>0.31515151515151513</c:v>
                </c:pt>
                <c:pt idx="4">
                  <c:v>0.29580348004094165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B4-4F4C-B8A1-C644BB09A47E}"/>
            </c:ext>
          </c:extLst>
        </c:ser>
        <c:ser>
          <c:idx val="3"/>
          <c:order val="3"/>
          <c:tx>
            <c:v>25%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629531224798018"/>
                  <c:y val="0.20474159402060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'SEQ+Precholrinaiton+Dilution'!$R$16:$R$20</c:f>
              <c:numCache>
                <c:formatCode>General</c:formatCode>
                <c:ptCount val="5"/>
                <c:pt idx="0">
                  <c:v>1.95</c:v>
                </c:pt>
                <c:pt idx="1">
                  <c:v>1.23</c:v>
                </c:pt>
                <c:pt idx="2">
                  <c:v>0.48</c:v>
                </c:pt>
                <c:pt idx="3">
                  <c:v>0.3</c:v>
                </c:pt>
                <c:pt idx="4">
                  <c:v>0.2</c:v>
                </c:pt>
              </c:numCache>
            </c:numRef>
          </c:xVal>
          <c:yVal>
            <c:numRef>
              <c:f>'SEQ+Precholrinaiton+Dilution'!$S$16:$S$20</c:f>
              <c:numCache>
                <c:formatCode>General</c:formatCode>
                <c:ptCount val="5"/>
                <c:pt idx="0">
                  <c:v>0.68256880733944947</c:v>
                </c:pt>
                <c:pt idx="1">
                  <c:v>0.52093476144109063</c:v>
                </c:pt>
                <c:pt idx="2">
                  <c:v>0.36062378167641324</c:v>
                </c:pt>
                <c:pt idx="3">
                  <c:v>0.29393939393939394</c:v>
                </c:pt>
                <c:pt idx="4">
                  <c:v>0.30603889457523031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B4-4F4C-B8A1-C644BB09A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58960"/>
        <c:axId val="503760272"/>
      </c:scatterChart>
      <c:valAx>
        <c:axId val="50375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60272"/>
        <c:crosses val="autoZero"/>
        <c:crossBetween val="midCat"/>
      </c:valAx>
      <c:valAx>
        <c:axId val="5037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58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With out-Pre-chlorination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5983595766207206E-2"/>
                  <c:y val="0.180456660948021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'SEQ+Precholrinaiton+Dilution'!$V$16:$V$20</c:f>
              <c:numCache>
                <c:formatCode>General</c:formatCode>
                <c:ptCount val="5"/>
                <c:pt idx="0">
                  <c:v>1.9</c:v>
                </c:pt>
                <c:pt idx="1">
                  <c:v>1.4</c:v>
                </c:pt>
                <c:pt idx="2">
                  <c:v>0.87</c:v>
                </c:pt>
                <c:pt idx="3">
                  <c:v>0.68</c:v>
                </c:pt>
                <c:pt idx="4">
                  <c:v>0.56000000000000005</c:v>
                </c:pt>
              </c:numCache>
            </c:numRef>
          </c:xVal>
          <c:yVal>
            <c:numRef>
              <c:f>'SEQ+Precholrinaiton+Dilution'!$W$16:$W$20</c:f>
              <c:numCache>
                <c:formatCode>General</c:formatCode>
                <c:ptCount val="5"/>
                <c:pt idx="0">
                  <c:v>0.66146788990825678</c:v>
                </c:pt>
                <c:pt idx="1">
                  <c:v>0.62609542356377801</c:v>
                </c:pt>
                <c:pt idx="2">
                  <c:v>0.5107212475633528</c:v>
                </c:pt>
                <c:pt idx="3">
                  <c:v>0.4808080808080808</c:v>
                </c:pt>
                <c:pt idx="4">
                  <c:v>0.44933469805527126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C6-4B6E-8D6C-8D3480BA13F6}"/>
            </c:ext>
          </c:extLst>
        </c:ser>
        <c:ser>
          <c:idx val="1"/>
          <c:order val="1"/>
          <c:tx>
            <c:v>75%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0442099150391983E-2"/>
                  <c:y val="0.28471268441490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'SEQ+Precholrinaiton+Dilution'!$Z$16:$Z$20</c:f>
              <c:numCache>
                <c:formatCode>General</c:formatCode>
                <c:ptCount val="5"/>
                <c:pt idx="0">
                  <c:v>1.92</c:v>
                </c:pt>
                <c:pt idx="1">
                  <c:v>1.17</c:v>
                </c:pt>
                <c:pt idx="2">
                  <c:v>0.32</c:v>
                </c:pt>
                <c:pt idx="3">
                  <c:v>0.16</c:v>
                </c:pt>
                <c:pt idx="4">
                  <c:v>7.0000000000000007E-2</c:v>
                </c:pt>
              </c:numCache>
            </c:numRef>
          </c:xVal>
          <c:yVal>
            <c:numRef>
              <c:f>'SEQ+Precholrinaiton+Dilution'!$AA$16:$AA$20</c:f>
              <c:numCache>
                <c:formatCode>General</c:formatCode>
                <c:ptCount val="5"/>
                <c:pt idx="0">
                  <c:v>0.68715596330275219</c:v>
                </c:pt>
                <c:pt idx="1">
                  <c:v>0.56669912366114894</c:v>
                </c:pt>
                <c:pt idx="2">
                  <c:v>0.37231968810916177</c:v>
                </c:pt>
                <c:pt idx="3">
                  <c:v>0.34141414141414145</c:v>
                </c:pt>
                <c:pt idx="4">
                  <c:v>0.32343909928352099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C6-4B6E-8D6C-8D3480BA13F6}"/>
            </c:ext>
          </c:extLst>
        </c:ser>
        <c:ser>
          <c:idx val="2"/>
          <c:order val="2"/>
          <c:tx>
            <c:v>50%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1710722085660539E-2"/>
                  <c:y val="0.343055837907916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'SEQ+Precholrinaiton+Dilution'!$AD$16:$AD$20</c:f>
              <c:numCache>
                <c:formatCode>General</c:formatCode>
                <c:ptCount val="5"/>
                <c:pt idx="0">
                  <c:v>1.95</c:v>
                </c:pt>
                <c:pt idx="1">
                  <c:v>1.57</c:v>
                </c:pt>
                <c:pt idx="2">
                  <c:v>0.99</c:v>
                </c:pt>
                <c:pt idx="3">
                  <c:v>0.9</c:v>
                </c:pt>
                <c:pt idx="4">
                  <c:v>0.74</c:v>
                </c:pt>
              </c:numCache>
            </c:numRef>
          </c:xVal>
          <c:yVal>
            <c:numRef>
              <c:f>'SEQ+Precholrinaiton+Dilution'!$AE$16:$AE$20</c:f>
              <c:numCache>
                <c:formatCode>General</c:formatCode>
                <c:ptCount val="5"/>
                <c:pt idx="0">
                  <c:v>0.67614678899082559</c:v>
                </c:pt>
                <c:pt idx="1">
                  <c:v>0.65628042843232726</c:v>
                </c:pt>
                <c:pt idx="2">
                  <c:v>0.53508771929824561</c:v>
                </c:pt>
                <c:pt idx="3">
                  <c:v>0.51515151515151514</c:v>
                </c:pt>
                <c:pt idx="4">
                  <c:v>0.47492323439099288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C6-4B6E-8D6C-8D3480BA13F6}"/>
            </c:ext>
          </c:extLst>
        </c:ser>
        <c:ser>
          <c:idx val="3"/>
          <c:order val="3"/>
          <c:tx>
            <c:v>25%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2855916507211113E-2"/>
                  <c:y val="0.43987353592182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'SEQ+Precholrinaiton+Dilution'!$AH$16:$AH$20</c:f>
              <c:numCache>
                <c:formatCode>General</c:formatCode>
                <c:ptCount val="5"/>
                <c:pt idx="0">
                  <c:v>1.95</c:v>
                </c:pt>
                <c:pt idx="1">
                  <c:v>1.77</c:v>
                </c:pt>
                <c:pt idx="2">
                  <c:v>1.35</c:v>
                </c:pt>
                <c:pt idx="3">
                  <c:v>1.27</c:v>
                </c:pt>
                <c:pt idx="4">
                  <c:v>1.1000000000000001</c:v>
                </c:pt>
              </c:numCache>
            </c:numRef>
          </c:xVal>
          <c:yVal>
            <c:numRef>
              <c:f>'SEQ+Precholrinaiton+Dilution'!$AI$16:$AI$20</c:f>
              <c:numCache>
                <c:formatCode>General</c:formatCode>
                <c:ptCount val="5"/>
                <c:pt idx="0">
                  <c:v>0.70275229357798163</c:v>
                </c:pt>
                <c:pt idx="1">
                  <c:v>0.70788704965920157</c:v>
                </c:pt>
                <c:pt idx="2">
                  <c:v>0.61111111111111105</c:v>
                </c:pt>
                <c:pt idx="3">
                  <c:v>0.58787878787878789</c:v>
                </c:pt>
                <c:pt idx="4">
                  <c:v>0.56499488229273287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C6-4B6E-8D6C-8D3480BA1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58960"/>
        <c:axId val="503760272"/>
      </c:scatterChart>
      <c:valAx>
        <c:axId val="50375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60272"/>
        <c:crosses val="autoZero"/>
        <c:crossBetween val="midCat"/>
      </c:valAx>
      <c:valAx>
        <c:axId val="5037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58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Pre-chlorination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'SEQ+Precholrinaiton+Dilution'!$Q$36:$Q$39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'SEQ+Precholrinaiton+Dilution'!$R$36:$R$39</c:f>
              <c:numCache>
                <c:formatCode>General</c:formatCode>
                <c:ptCount val="4"/>
                <c:pt idx="0">
                  <c:v>4.103176338311398E-3</c:v>
                </c:pt>
                <c:pt idx="1">
                  <c:v>1.6090055352728228E-2</c:v>
                </c:pt>
                <c:pt idx="2">
                  <c:v>1.2045329007083312E-2</c:v>
                </c:pt>
                <c:pt idx="3">
                  <c:v>1.1912885985612869E-2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D1-4430-837F-9EF630F1D5E8}"/>
            </c:ext>
          </c:extLst>
        </c:ser>
        <c:ser>
          <c:idx val="1"/>
          <c:order val="1"/>
          <c:tx>
            <c:v>Without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'SEQ+Precholrinaiton+Dilution'!$Q$36:$Q$39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'SEQ+Precholrinaiton+Dilution'!$S$36:$S$39</c:f>
              <c:numCache>
                <c:formatCode>General</c:formatCode>
                <c:ptCount val="4"/>
                <c:pt idx="0">
                  <c:v>6.3908368980191291E-3</c:v>
                </c:pt>
                <c:pt idx="1">
                  <c:v>1.7323630586798849E-2</c:v>
                </c:pt>
                <c:pt idx="2">
                  <c:v>5.0687092768339458E-3</c:v>
                </c:pt>
                <c:pt idx="3">
                  <c:v>2.9949738060856376E-3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D1-4430-837F-9EF630F1D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93376"/>
        <c:axId val="371494360"/>
      </c:scatterChart>
      <c:valAx>
        <c:axId val="371493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DOC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494360"/>
        <c:crosses val="autoZero"/>
        <c:crossBetween val="midCat"/>
      </c:valAx>
      <c:valAx>
        <c:axId val="37149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49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Pre-chlorination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2514834609404394E-2"/>
          <c:y val="6.3401709401709416E-2"/>
          <c:w val="0.8355563715157367"/>
          <c:h val="0.89694313210848642"/>
        </c:manualLayout>
      </c:layout>
      <c:scatterChart>
        <c:scatterStyle val="lineMarker"/>
        <c:varyColors val="0"/>
        <c:ser>
          <c:idx val="0"/>
          <c:order val="0"/>
          <c:tx>
            <c:v>100%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610601421735353E-2"/>
                  <c:y val="0.158424120061915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pre-chle'!$E$13:$E$17</c:f>
              <c:numCache>
                <c:formatCode>General</c:formatCode>
                <c:ptCount val="5"/>
                <c:pt idx="0">
                  <c:v>1.98</c:v>
                </c:pt>
                <c:pt idx="1">
                  <c:v>1.77</c:v>
                </c:pt>
                <c:pt idx="2">
                  <c:v>1.56</c:v>
                </c:pt>
                <c:pt idx="3">
                  <c:v>1.48</c:v>
                </c:pt>
                <c:pt idx="4">
                  <c:v>1.43</c:v>
                </c:pt>
              </c:numCache>
            </c:numRef>
          </c:xVal>
          <c:yVal>
            <c:numRef>
              <c:f>'orchard hill+dilution pre-chle'!$F$13:$F$17</c:f>
              <c:numCache>
                <c:formatCode>General</c:formatCode>
                <c:ptCount val="5"/>
                <c:pt idx="0">
                  <c:v>0.57187807276302904</c:v>
                </c:pt>
                <c:pt idx="1">
                  <c:v>0.53801980198020005</c:v>
                </c:pt>
                <c:pt idx="2">
                  <c:v>0.48011928429423456</c:v>
                </c:pt>
                <c:pt idx="3">
                  <c:v>0.46678899082568798</c:v>
                </c:pt>
                <c:pt idx="4">
                  <c:v>0.45740667976424398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23-4524-9B25-356C6E1FBC19}"/>
            </c:ext>
          </c:extLst>
        </c:ser>
        <c:ser>
          <c:idx val="1"/>
          <c:order val="1"/>
          <c:tx>
            <c:v>75%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5340484989320561E-2"/>
                  <c:y val="0.196248603539942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pre-chle'!$I$13:$I$17</c:f>
              <c:numCache>
                <c:formatCode>General</c:formatCode>
                <c:ptCount val="5"/>
                <c:pt idx="0">
                  <c:v>2.1</c:v>
                </c:pt>
                <c:pt idx="1">
                  <c:v>1.73</c:v>
                </c:pt>
                <c:pt idx="2">
                  <c:v>1.61</c:v>
                </c:pt>
                <c:pt idx="3">
                  <c:v>1.43</c:v>
                </c:pt>
                <c:pt idx="4">
                  <c:v>1.32</c:v>
                </c:pt>
              </c:numCache>
            </c:numRef>
          </c:xVal>
          <c:yVal>
            <c:numRef>
              <c:f>'orchard hill+dilution pre-chle'!$J$13:$J$17</c:f>
              <c:numCache>
                <c:formatCode>General</c:formatCode>
                <c:ptCount val="5"/>
                <c:pt idx="0">
                  <c:v>0.57176007866300005</c:v>
                </c:pt>
                <c:pt idx="1">
                  <c:v>0.51673267326732697</c:v>
                </c:pt>
                <c:pt idx="2">
                  <c:v>0.48210735586481113</c:v>
                </c:pt>
                <c:pt idx="3">
                  <c:v>0.46137614678899103</c:v>
                </c:pt>
                <c:pt idx="4">
                  <c:v>0.45838899803536298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23-4524-9B25-356C6E1FBC19}"/>
            </c:ext>
          </c:extLst>
        </c:ser>
        <c:ser>
          <c:idx val="2"/>
          <c:order val="2"/>
          <c:tx>
            <c:v>50%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0348372751519155E-2"/>
                  <c:y val="0.278359916548892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pre-chle'!$M$13:$M$17</c:f>
              <c:numCache>
                <c:formatCode>General</c:formatCode>
                <c:ptCount val="5"/>
                <c:pt idx="0">
                  <c:v>1.9</c:v>
                </c:pt>
                <c:pt idx="1">
                  <c:v>1.76</c:v>
                </c:pt>
                <c:pt idx="2">
                  <c:v>1.49</c:v>
                </c:pt>
                <c:pt idx="3">
                  <c:v>1.41</c:v>
                </c:pt>
                <c:pt idx="4">
                  <c:v>1.32</c:v>
                </c:pt>
              </c:numCache>
            </c:numRef>
          </c:xVal>
          <c:yVal>
            <c:numRef>
              <c:f>'orchard hill+dilution pre-chle'!$N$13:$N$17</c:f>
              <c:numCache>
                <c:formatCode>General</c:formatCode>
                <c:ptCount val="5"/>
                <c:pt idx="0">
                  <c:v>0.59876106194690304</c:v>
                </c:pt>
                <c:pt idx="1">
                  <c:v>0.56089108910891095</c:v>
                </c:pt>
                <c:pt idx="2">
                  <c:v>0.46719681908548705</c:v>
                </c:pt>
                <c:pt idx="3">
                  <c:v>0.4513761467889908</c:v>
                </c:pt>
                <c:pt idx="4">
                  <c:v>0.4341846758349705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23-4524-9B25-356C6E1FBC19}"/>
            </c:ext>
          </c:extLst>
        </c:ser>
        <c:ser>
          <c:idx val="3"/>
          <c:order val="3"/>
          <c:tx>
            <c:v>25%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015885990375267E-3"/>
                  <c:y val="0.3389654754694124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pre-chle'!$Q$13:$Q$17</c:f>
              <c:numCache>
                <c:formatCode>General</c:formatCode>
                <c:ptCount val="5"/>
                <c:pt idx="0">
                  <c:v>2.04</c:v>
                </c:pt>
                <c:pt idx="1">
                  <c:v>1.75</c:v>
                </c:pt>
                <c:pt idx="2">
                  <c:v>1.5</c:v>
                </c:pt>
                <c:pt idx="3">
                  <c:v>1.32</c:v>
                </c:pt>
                <c:pt idx="4">
                  <c:v>1.27</c:v>
                </c:pt>
              </c:numCache>
            </c:numRef>
          </c:xVal>
          <c:yVal>
            <c:numRef>
              <c:f>'orchard hill+dilution pre-chle'!$R$13:$R$17</c:f>
              <c:numCache>
                <c:formatCode>General</c:formatCode>
                <c:ptCount val="5"/>
                <c:pt idx="0">
                  <c:v>0.57564405113077699</c:v>
                </c:pt>
                <c:pt idx="1">
                  <c:v>0.573267326732673</c:v>
                </c:pt>
                <c:pt idx="2">
                  <c:v>0.43638170974155072</c:v>
                </c:pt>
                <c:pt idx="3">
                  <c:v>0.39908256880733944</c:v>
                </c:pt>
                <c:pt idx="4">
                  <c:v>0.41650294695481332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23-4524-9B25-356C6E1F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295840"/>
        <c:axId val="529301088"/>
      </c:scatterChart>
      <c:valAx>
        <c:axId val="52929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01088"/>
        <c:crosses val="autoZero"/>
        <c:crossBetween val="midCat"/>
      </c:valAx>
      <c:valAx>
        <c:axId val="5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295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AU" sz="1800" b="0" i="0" baseline="0">
                <a:effectLst/>
              </a:rPr>
              <a:t>Without Pre-chlorination</a:t>
            </a:r>
            <a:endParaRPr lang="en-AU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2514814527892767E-2"/>
          <c:y val="7.4241817333808885E-2"/>
          <c:w val="0.8355563715157367"/>
          <c:h val="0.8969431321084864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4302060298243443E-3"/>
                  <c:y val="0.173451557561493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pre-chle'!$U$13:$U$17</c:f>
              <c:numCache>
                <c:formatCode>General</c:formatCode>
                <c:ptCount val="5"/>
                <c:pt idx="0">
                  <c:v>2</c:v>
                </c:pt>
                <c:pt idx="1">
                  <c:v>1.73</c:v>
                </c:pt>
                <c:pt idx="2">
                  <c:v>1.6</c:v>
                </c:pt>
                <c:pt idx="3">
                  <c:v>1.35</c:v>
                </c:pt>
                <c:pt idx="4">
                  <c:v>1.19</c:v>
                </c:pt>
              </c:numCache>
            </c:numRef>
          </c:xVal>
          <c:yVal>
            <c:numRef>
              <c:f>'orchard hill+dilution pre-chle'!$V$13:$V$17</c:f>
              <c:numCache>
                <c:formatCode>General</c:formatCode>
                <c:ptCount val="5"/>
                <c:pt idx="0">
                  <c:v>0.56070796460176997</c:v>
                </c:pt>
                <c:pt idx="1">
                  <c:v>0.53158415841584195</c:v>
                </c:pt>
                <c:pt idx="2">
                  <c:v>0.50099403578528823</c:v>
                </c:pt>
                <c:pt idx="3">
                  <c:v>0.50412844036697202</c:v>
                </c:pt>
                <c:pt idx="4">
                  <c:v>0.48526522593320237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EC-4F34-BEE0-C7C92FB3B38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6145955347582229E-3"/>
                  <c:y val="0.30023939706289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pre-chle'!$Y$13:$Y$17</c:f>
              <c:numCache>
                <c:formatCode>General</c:formatCode>
                <c:ptCount val="5"/>
                <c:pt idx="0">
                  <c:v>1.98</c:v>
                </c:pt>
                <c:pt idx="1">
                  <c:v>1.5</c:v>
                </c:pt>
                <c:pt idx="2">
                  <c:v>0.89</c:v>
                </c:pt>
                <c:pt idx="3">
                  <c:v>0.53</c:v>
                </c:pt>
                <c:pt idx="4">
                  <c:v>0.35</c:v>
                </c:pt>
              </c:numCache>
            </c:numRef>
          </c:xVal>
          <c:yVal>
            <c:numRef>
              <c:f>'orchard hill+dilution pre-chle'!$Z$13:$Z$17</c:f>
              <c:numCache>
                <c:formatCode>General</c:formatCode>
                <c:ptCount val="5"/>
                <c:pt idx="0">
                  <c:v>0.59724680432645005</c:v>
                </c:pt>
                <c:pt idx="1">
                  <c:v>0.57326732673267</c:v>
                </c:pt>
                <c:pt idx="2">
                  <c:v>0.42942345924453279</c:v>
                </c:pt>
                <c:pt idx="3">
                  <c:v>0.407981651376147</c:v>
                </c:pt>
                <c:pt idx="4">
                  <c:v>0.39587426326129665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EC-4F34-BEE0-C7C92FB3B38D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84058064479558E-2"/>
                  <c:y val="0.245779459123617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pre-chle'!$AC$13:$AC$17</c:f>
              <c:numCache>
                <c:formatCode>General</c:formatCode>
                <c:ptCount val="5"/>
                <c:pt idx="0">
                  <c:v>1.84</c:v>
                </c:pt>
                <c:pt idx="1">
                  <c:v>1.82</c:v>
                </c:pt>
                <c:pt idx="2">
                  <c:v>1.71</c:v>
                </c:pt>
                <c:pt idx="3">
                  <c:v>1.54</c:v>
                </c:pt>
                <c:pt idx="4">
                  <c:v>1.46</c:v>
                </c:pt>
              </c:numCache>
            </c:numRef>
          </c:xVal>
          <c:yVal>
            <c:numRef>
              <c:f>'orchard hill+dilution pre-chle'!$AD$13:$AD$17</c:f>
              <c:numCache>
                <c:formatCode>General</c:formatCode>
                <c:ptCount val="5"/>
                <c:pt idx="0">
                  <c:v>0.53120943952802402</c:v>
                </c:pt>
                <c:pt idx="1">
                  <c:v>0.517425742574257</c:v>
                </c:pt>
                <c:pt idx="2">
                  <c:v>0.48111332007952284</c:v>
                </c:pt>
                <c:pt idx="3">
                  <c:v>0.45229357798165132</c:v>
                </c:pt>
                <c:pt idx="4">
                  <c:v>0.44261296660117899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EC-4F34-BEE0-C7C92FB3B38D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8229727719255335E-2"/>
                  <c:y val="0.320043830686810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hill+dilution pre-chle'!$AG$13:$AG$17</c:f>
              <c:numCache>
                <c:formatCode>General</c:formatCode>
                <c:ptCount val="5"/>
                <c:pt idx="0">
                  <c:v>1.92</c:v>
                </c:pt>
                <c:pt idx="1">
                  <c:v>1.83</c:v>
                </c:pt>
                <c:pt idx="2">
                  <c:v>1.69</c:v>
                </c:pt>
                <c:pt idx="3">
                  <c:v>1.52</c:v>
                </c:pt>
                <c:pt idx="4">
                  <c:v>1.47</c:v>
                </c:pt>
              </c:numCache>
            </c:numRef>
          </c:xVal>
          <c:yVal>
            <c:numRef>
              <c:f>'orchard hill+dilution pre-chle'!$AH$13:$AH$17</c:f>
              <c:numCache>
                <c:formatCode>General</c:formatCode>
                <c:ptCount val="5"/>
                <c:pt idx="0">
                  <c:v>0.54809242871189801</c:v>
                </c:pt>
                <c:pt idx="1">
                  <c:v>0.50990099009901002</c:v>
                </c:pt>
                <c:pt idx="2">
                  <c:v>0.47017892644135184</c:v>
                </c:pt>
                <c:pt idx="3">
                  <c:v>0.46128440366972501</c:v>
                </c:pt>
                <c:pt idx="4">
                  <c:v>0.45561886051080502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EC-4F34-BEE0-C7C92FB3B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295840"/>
        <c:axId val="529301088"/>
      </c:scatterChart>
      <c:valAx>
        <c:axId val="52929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01088"/>
        <c:crosses val="autoZero"/>
        <c:crossBetween val="midCat"/>
      </c:valAx>
      <c:valAx>
        <c:axId val="5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295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pre-chlorination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pre-chle'!$E$13:$E$17</c:f>
              <c:numCache>
                <c:formatCode>General</c:formatCode>
                <c:ptCount val="5"/>
                <c:pt idx="0">
                  <c:v>1.98</c:v>
                </c:pt>
                <c:pt idx="1">
                  <c:v>1.77</c:v>
                </c:pt>
                <c:pt idx="2">
                  <c:v>1.56</c:v>
                </c:pt>
                <c:pt idx="3">
                  <c:v>1.48</c:v>
                </c:pt>
                <c:pt idx="4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46-4445-9550-B4CC68FC9788}"/>
            </c:ext>
          </c:extLst>
        </c:ser>
        <c:ser>
          <c:idx val="1"/>
          <c:order val="1"/>
          <c:tx>
            <c:v>75%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pre-chle'!$I$13:$I$17</c:f>
              <c:numCache>
                <c:formatCode>General</c:formatCode>
                <c:ptCount val="5"/>
                <c:pt idx="0">
                  <c:v>2.1</c:v>
                </c:pt>
                <c:pt idx="1">
                  <c:v>1.73</c:v>
                </c:pt>
                <c:pt idx="2">
                  <c:v>1.61</c:v>
                </c:pt>
                <c:pt idx="3">
                  <c:v>1.43</c:v>
                </c:pt>
                <c:pt idx="4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46-4445-9550-B4CC68FC9788}"/>
            </c:ext>
          </c:extLst>
        </c:ser>
        <c:ser>
          <c:idx val="2"/>
          <c:order val="2"/>
          <c:tx>
            <c:v>50%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pre-chle'!$M$13:$M$17</c:f>
              <c:numCache>
                <c:formatCode>General</c:formatCode>
                <c:ptCount val="5"/>
                <c:pt idx="0">
                  <c:v>1.9</c:v>
                </c:pt>
                <c:pt idx="1">
                  <c:v>1.76</c:v>
                </c:pt>
                <c:pt idx="2">
                  <c:v>1.49</c:v>
                </c:pt>
                <c:pt idx="3">
                  <c:v>1.41</c:v>
                </c:pt>
                <c:pt idx="4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46-4445-9550-B4CC68FC9788}"/>
            </c:ext>
          </c:extLst>
        </c:ser>
        <c:ser>
          <c:idx val="3"/>
          <c:order val="3"/>
          <c:tx>
            <c:v>25%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pre-chle'!$Q$13:$Q$17</c:f>
              <c:numCache>
                <c:formatCode>General</c:formatCode>
                <c:ptCount val="5"/>
                <c:pt idx="0">
                  <c:v>2.04</c:v>
                </c:pt>
                <c:pt idx="1">
                  <c:v>1.75</c:v>
                </c:pt>
                <c:pt idx="2">
                  <c:v>1.5</c:v>
                </c:pt>
                <c:pt idx="3">
                  <c:v>1.32</c:v>
                </c:pt>
                <c:pt idx="4">
                  <c:v>1.27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46-4445-9550-B4CC68FC9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077432"/>
        <c:axId val="666078088"/>
      </c:scatterChart>
      <c:valAx>
        <c:axId val="666077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78088"/>
        <c:crosses val="autoZero"/>
        <c:crossBetween val="midCat"/>
      </c:valAx>
      <c:valAx>
        <c:axId val="66607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77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pre-chle'!$U$13:$U$17</c:f>
              <c:numCache>
                <c:formatCode>General</c:formatCode>
                <c:ptCount val="5"/>
                <c:pt idx="0">
                  <c:v>2</c:v>
                </c:pt>
                <c:pt idx="1">
                  <c:v>1.73</c:v>
                </c:pt>
                <c:pt idx="2">
                  <c:v>1.6</c:v>
                </c:pt>
                <c:pt idx="3">
                  <c:v>1.35</c:v>
                </c:pt>
                <c:pt idx="4">
                  <c:v>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C3-47FD-91BE-818378C08653}"/>
            </c:ext>
          </c:extLst>
        </c:ser>
        <c:ser>
          <c:idx val="1"/>
          <c:order val="1"/>
          <c:tx>
            <c:v>75%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pre-chle'!$Y$13:$Y$17</c:f>
              <c:numCache>
                <c:formatCode>General</c:formatCode>
                <c:ptCount val="5"/>
                <c:pt idx="0">
                  <c:v>1.98</c:v>
                </c:pt>
                <c:pt idx="1">
                  <c:v>1.5</c:v>
                </c:pt>
                <c:pt idx="2">
                  <c:v>0.89</c:v>
                </c:pt>
                <c:pt idx="3">
                  <c:v>0.53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C3-47FD-91BE-818378C08653}"/>
            </c:ext>
          </c:extLst>
        </c:ser>
        <c:ser>
          <c:idx val="2"/>
          <c:order val="2"/>
          <c:tx>
            <c:v>50%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pre-chle'!$AC$13:$AC$17</c:f>
              <c:numCache>
                <c:formatCode>General</c:formatCode>
                <c:ptCount val="5"/>
                <c:pt idx="0">
                  <c:v>1.84</c:v>
                </c:pt>
                <c:pt idx="1">
                  <c:v>1.82</c:v>
                </c:pt>
                <c:pt idx="2">
                  <c:v>1.71</c:v>
                </c:pt>
                <c:pt idx="3">
                  <c:v>1.54</c:v>
                </c:pt>
                <c:pt idx="4">
                  <c:v>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C3-47FD-91BE-818378C08653}"/>
            </c:ext>
          </c:extLst>
        </c:ser>
        <c:ser>
          <c:idx val="3"/>
          <c:order val="3"/>
          <c:tx>
            <c:v>25%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'orchard hill+dilution pre-chle'!$B$13:$B$17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72</c:v>
                </c:pt>
                <c:pt idx="3">
                  <c:v>118</c:v>
                </c:pt>
                <c:pt idx="4">
                  <c:v>164</c:v>
                </c:pt>
              </c:numCache>
            </c:numRef>
          </c:xVal>
          <c:yVal>
            <c:numRef>
              <c:f>'orchard hill+dilution pre-chle'!$AG$13:$AG$17</c:f>
              <c:numCache>
                <c:formatCode>General</c:formatCode>
                <c:ptCount val="5"/>
                <c:pt idx="0">
                  <c:v>1.92</c:v>
                </c:pt>
                <c:pt idx="1">
                  <c:v>1.83</c:v>
                </c:pt>
                <c:pt idx="2">
                  <c:v>1.69</c:v>
                </c:pt>
                <c:pt idx="3">
                  <c:v>1.52</c:v>
                </c:pt>
                <c:pt idx="4">
                  <c:v>1.47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C3-47FD-91BE-818378C08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077432"/>
        <c:axId val="666078088"/>
      </c:scatterChart>
      <c:valAx>
        <c:axId val="666077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78088"/>
        <c:crosses val="autoZero"/>
        <c:crossBetween val="midCat"/>
      </c:valAx>
      <c:valAx>
        <c:axId val="66607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77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8329039091232"/>
          <c:y val="0.1582998900325909"/>
          <c:w val="0.77072768089692512"/>
          <c:h val="0.66924134006653346"/>
        </c:manualLayout>
      </c:layout>
      <c:scatterChart>
        <c:scatterStyle val="lineMarker"/>
        <c:varyColors val="0"/>
        <c:ser>
          <c:idx val="0"/>
          <c:order val="0"/>
          <c:tx>
            <c:v>Pre-chlorination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hill+dilution pre-chle'!$U$33:$U$36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hill+dilution pre-chle'!$V$33:$V$36</c:f>
              <c:numCache>
                <c:formatCode>General</c:formatCode>
                <c:ptCount val="4"/>
                <c:pt idx="0">
                  <c:v>2.466565736698477E-3</c:v>
                </c:pt>
                <c:pt idx="1">
                  <c:v>3.2564652581149284E-3</c:v>
                </c:pt>
                <c:pt idx="2">
                  <c:v>2.5276625574772696E-3</c:v>
                </c:pt>
                <c:pt idx="3">
                  <c:v>3.6891361971003855E-3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4-4E45-BFD0-6F0BC850D802}"/>
            </c:ext>
          </c:extLst>
        </c:ser>
        <c:ser>
          <c:idx val="1"/>
          <c:order val="1"/>
          <c:tx>
            <c:v>Without prechloriantion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hill+dilution pre-chle'!$U$33:$U$36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hill+dilution pre-chle'!$W$33:$W$36</c:f>
              <c:numCache>
                <c:formatCode>General</c:formatCode>
                <c:ptCount val="4"/>
                <c:pt idx="0">
                  <c:v>3.3308693907593829E-3</c:v>
                </c:pt>
                <c:pt idx="1">
                  <c:v>1.1169280653749265E-2</c:v>
                </c:pt>
                <c:pt idx="2">
                  <c:v>1.5083318236894612E-3</c:v>
                </c:pt>
                <c:pt idx="3">
                  <c:v>1.9797868744195349E-3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4-4E45-BFD0-6F0BC850D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50776"/>
        <c:axId val="371451432"/>
      </c:scatterChart>
      <c:valAx>
        <c:axId val="371450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DOC</a:t>
                </a:r>
                <a:r>
                  <a:rPr lang="en-AU" baseline="0"/>
                  <a:t> %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451432"/>
        <c:crosses val="autoZero"/>
        <c:crossBetween val="midCat"/>
      </c:valAx>
      <c:valAx>
        <c:axId val="37145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K</a:t>
                </a:r>
                <a:r>
                  <a:rPr lang="en-AU" baseline="0"/>
                  <a:t> (1/) 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450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pre-chlorination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13852493571836"/>
          <c:y val="0.12398396715040876"/>
          <c:w val="0.74297439486730821"/>
          <c:h val="0.8143548338212919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418776754368478"/>
                  <c:y val="-5.8581316854134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dilution'!$D$18:$D$22</c:f>
              <c:numCache>
                <c:formatCode>General</c:formatCode>
                <c:ptCount val="5"/>
                <c:pt idx="0">
                  <c:v>1.69</c:v>
                </c:pt>
                <c:pt idx="1">
                  <c:v>1.54</c:v>
                </c:pt>
                <c:pt idx="2">
                  <c:v>1.49</c:v>
                </c:pt>
                <c:pt idx="3">
                  <c:v>1.39</c:v>
                </c:pt>
                <c:pt idx="4">
                  <c:v>1.3</c:v>
                </c:pt>
              </c:numCache>
            </c:numRef>
          </c:xVal>
          <c:yVal>
            <c:numRef>
              <c:f>'Orchard hill+DOC dilution'!$E$18:$E$22</c:f>
              <c:numCache>
                <c:formatCode>General</c:formatCode>
                <c:ptCount val="5"/>
                <c:pt idx="0">
                  <c:v>0.4783484390735146</c:v>
                </c:pt>
                <c:pt idx="1">
                  <c:v>0.46930693069306928</c:v>
                </c:pt>
                <c:pt idx="2">
                  <c:v>0.44597262952101702</c:v>
                </c:pt>
                <c:pt idx="3">
                  <c:v>0.42333333333333301</c:v>
                </c:pt>
                <c:pt idx="4">
                  <c:v>0.41304007820136901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E-4EE6-8A86-6E123D566D6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739848834917047"/>
                  <c:y val="-3.97113711086900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dilution'!$H$18:$H$22</c:f>
              <c:numCache>
                <c:formatCode>General</c:formatCode>
                <c:ptCount val="5"/>
                <c:pt idx="0">
                  <c:v>1.71</c:v>
                </c:pt>
                <c:pt idx="1">
                  <c:v>1.62</c:v>
                </c:pt>
                <c:pt idx="2">
                  <c:v>1.54</c:v>
                </c:pt>
                <c:pt idx="3">
                  <c:v>1.42</c:v>
                </c:pt>
                <c:pt idx="4">
                  <c:v>1.38</c:v>
                </c:pt>
              </c:numCache>
            </c:numRef>
          </c:xVal>
          <c:yVal>
            <c:numRef>
              <c:f>'Orchard hill+DOC dilution'!$I$18:$I$22</c:f>
              <c:numCache>
                <c:formatCode>General</c:formatCode>
                <c:ptCount val="5"/>
                <c:pt idx="0">
                  <c:v>0.49158106747230601</c:v>
                </c:pt>
                <c:pt idx="1">
                  <c:v>0.45643564356435645</c:v>
                </c:pt>
                <c:pt idx="2">
                  <c:v>0.43326490713587501</c:v>
                </c:pt>
                <c:pt idx="3">
                  <c:v>0.42745098039215684</c:v>
                </c:pt>
                <c:pt idx="4">
                  <c:v>0.41739980449657871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5E-4EE6-8A86-6E123D566D63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6692869269670929"/>
                  <c:y val="3.029728872970008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dilution'!$L$18:$L$22</c:f>
              <c:numCache>
                <c:formatCode>General</c:formatCode>
                <c:ptCount val="5"/>
                <c:pt idx="0">
                  <c:v>1.78</c:v>
                </c:pt>
                <c:pt idx="1">
                  <c:v>1.66</c:v>
                </c:pt>
                <c:pt idx="2">
                  <c:v>1.56</c:v>
                </c:pt>
                <c:pt idx="3">
                  <c:v>1.44</c:v>
                </c:pt>
                <c:pt idx="4">
                  <c:v>1.4</c:v>
                </c:pt>
              </c:numCache>
            </c:numRef>
          </c:xVal>
          <c:yVal>
            <c:numRef>
              <c:f>'Orchard hill+DOC dilution'!$M$18:$M$22</c:f>
              <c:numCache>
                <c:formatCode>General</c:formatCode>
                <c:ptCount val="5"/>
                <c:pt idx="0">
                  <c:v>0.45720040281973817</c:v>
                </c:pt>
                <c:pt idx="1">
                  <c:v>0.45247524752475249</c:v>
                </c:pt>
                <c:pt idx="2">
                  <c:v>0.420557184750733</c:v>
                </c:pt>
                <c:pt idx="3">
                  <c:v>0.41274509803921566</c:v>
                </c:pt>
                <c:pt idx="4">
                  <c:v>0.39491691104594334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5E-4EE6-8A86-6E123D566D63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995301825044519"/>
                  <c:y val="9.15210101282457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dilution'!$P$18:$P$22</c:f>
              <c:numCache>
                <c:formatCode>General</c:formatCode>
                <c:ptCount val="5"/>
                <c:pt idx="0">
                  <c:v>1.76</c:v>
                </c:pt>
                <c:pt idx="1">
                  <c:v>1.68</c:v>
                </c:pt>
                <c:pt idx="2">
                  <c:v>1.58</c:v>
                </c:pt>
                <c:pt idx="3">
                  <c:v>1.47</c:v>
                </c:pt>
                <c:pt idx="4">
                  <c:v>1.42</c:v>
                </c:pt>
              </c:numCache>
            </c:numRef>
          </c:xVal>
          <c:yVal>
            <c:numRef>
              <c:f>'Orchard hill+DOC dilution'!$Q$18:$Q$22</c:f>
              <c:numCache>
                <c:formatCode>General</c:formatCode>
                <c:ptCount val="5"/>
                <c:pt idx="0">
                  <c:v>0.45518630412890232</c:v>
                </c:pt>
                <c:pt idx="1">
                  <c:v>0.43564356435643564</c:v>
                </c:pt>
                <c:pt idx="2">
                  <c:v>0.40371456500488762</c:v>
                </c:pt>
                <c:pt idx="3">
                  <c:v>0.3970588235294118</c:v>
                </c:pt>
                <c:pt idx="4">
                  <c:v>0.39589442815249271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5E-4EE6-8A86-6E123D566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355664"/>
        <c:axId val="500356320"/>
      </c:scatterChart>
      <c:valAx>
        <c:axId val="500355664"/>
        <c:scaling>
          <c:orientation val="minMax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56320"/>
        <c:crosses val="autoZero"/>
        <c:crossBetween val="midCat"/>
      </c:valAx>
      <c:valAx>
        <c:axId val="50035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5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without</a:t>
            </a:r>
            <a:r>
              <a:rPr lang="en-AU" baseline="0"/>
              <a:t> chlorination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49790538753809965"/>
                  <c:y val="-0.166640601795445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dilution'!$T$17:$T$22</c:f>
              <c:numCache>
                <c:formatCode>General</c:formatCode>
                <c:ptCount val="6"/>
                <c:pt idx="0">
                  <c:v>1.94</c:v>
                </c:pt>
                <c:pt idx="1">
                  <c:v>1.61</c:v>
                </c:pt>
                <c:pt idx="2">
                  <c:v>1.46</c:v>
                </c:pt>
                <c:pt idx="3">
                  <c:v>1.38</c:v>
                </c:pt>
                <c:pt idx="4">
                  <c:v>1.24</c:v>
                </c:pt>
                <c:pt idx="5">
                  <c:v>1.1399999999999999</c:v>
                </c:pt>
              </c:numCache>
            </c:numRef>
          </c:xVal>
          <c:yVal>
            <c:numRef>
              <c:f>'Orchard hill+DOC dilution'!$U$17:$U$22</c:f>
              <c:numCache>
                <c:formatCode>General</c:formatCode>
                <c:ptCount val="6"/>
                <c:pt idx="0">
                  <c:v>0.50380664652567997</c:v>
                </c:pt>
                <c:pt idx="1">
                  <c:v>0.47432024169184289</c:v>
                </c:pt>
                <c:pt idx="2">
                  <c:v>0.45643564356435645</c:v>
                </c:pt>
                <c:pt idx="3">
                  <c:v>0.43108504398826986</c:v>
                </c:pt>
                <c:pt idx="4">
                  <c:v>0.4264705882352941</c:v>
                </c:pt>
                <c:pt idx="5">
                  <c:v>0.41935483870967744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11-4208-B042-1646CC385D8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9535482214364028"/>
                  <c:y val="-0.11078055196911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dilution'!$X$17:$X$22</c:f>
              <c:numCache>
                <c:formatCode>General</c:formatCode>
                <c:ptCount val="6"/>
                <c:pt idx="0">
                  <c:v>1.93</c:v>
                </c:pt>
                <c:pt idx="1">
                  <c:v>1.72</c:v>
                </c:pt>
                <c:pt idx="2">
                  <c:v>1.64</c:v>
                </c:pt>
                <c:pt idx="3">
                  <c:v>1.54</c:v>
                </c:pt>
                <c:pt idx="4">
                  <c:v>1.38</c:v>
                </c:pt>
                <c:pt idx="5">
                  <c:v>1.33</c:v>
                </c:pt>
              </c:numCache>
            </c:numRef>
          </c:xVal>
          <c:yVal>
            <c:numRef>
              <c:f>'Orchard hill+DOC dilution'!$Y$17:$Y$22</c:f>
              <c:numCache>
                <c:formatCode>General</c:formatCode>
                <c:ptCount val="6"/>
                <c:pt idx="0">
                  <c:v>0.50654582074521604</c:v>
                </c:pt>
                <c:pt idx="1">
                  <c:v>0.49105740181268798</c:v>
                </c:pt>
                <c:pt idx="2">
                  <c:v>0.47029702970297027</c:v>
                </c:pt>
                <c:pt idx="3">
                  <c:v>0.43988269794721413</c:v>
                </c:pt>
                <c:pt idx="4">
                  <c:v>0.43137254901960786</c:v>
                </c:pt>
                <c:pt idx="5">
                  <c:v>0.43010752688172049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11-4208-B042-1646CC385D8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32247258254011618"/>
                  <c:y val="-5.931370587914386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dilution'!$AB$17:$AB$22</c:f>
              <c:numCache>
                <c:formatCode>General</c:formatCode>
                <c:ptCount val="6"/>
                <c:pt idx="0">
                  <c:v>1.9</c:v>
                </c:pt>
                <c:pt idx="1">
                  <c:v>1.68</c:v>
                </c:pt>
                <c:pt idx="2">
                  <c:v>1.6</c:v>
                </c:pt>
                <c:pt idx="3">
                  <c:v>1.56</c:v>
                </c:pt>
                <c:pt idx="4">
                  <c:v>1.39</c:v>
                </c:pt>
                <c:pt idx="5">
                  <c:v>1.35</c:v>
                </c:pt>
              </c:numCache>
            </c:numRef>
          </c:xVal>
          <c:yVal>
            <c:numRef>
              <c:f>'Orchard hill+DOC dilution'!$AC$17:$AC$22</c:f>
              <c:numCache>
                <c:formatCode>General</c:formatCode>
                <c:ptCount val="6"/>
                <c:pt idx="0">
                  <c:v>0.50661631419939601</c:v>
                </c:pt>
                <c:pt idx="1">
                  <c:v>0.47734138972809664</c:v>
                </c:pt>
                <c:pt idx="2">
                  <c:v>0.44752475247524753</c:v>
                </c:pt>
                <c:pt idx="3">
                  <c:v>0.43619745845552299</c:v>
                </c:pt>
                <c:pt idx="4">
                  <c:v>0.42450980392156862</c:v>
                </c:pt>
                <c:pt idx="5">
                  <c:v>0.41815249266862198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11-4208-B042-1646CC385D8F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823690536861627"/>
                  <c:y val="1.775563273990317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dilution'!$AF$17:$AF$22</c:f>
              <c:numCache>
                <c:formatCode>General</c:formatCode>
                <c:ptCount val="6"/>
                <c:pt idx="0">
                  <c:v>1.96</c:v>
                </c:pt>
                <c:pt idx="1">
                  <c:v>1.8</c:v>
                </c:pt>
                <c:pt idx="2">
                  <c:v>1.75</c:v>
                </c:pt>
                <c:pt idx="3">
                  <c:v>1.68</c:v>
                </c:pt>
                <c:pt idx="4">
                  <c:v>1.53</c:v>
                </c:pt>
                <c:pt idx="5">
                  <c:v>1.44</c:v>
                </c:pt>
              </c:numCache>
            </c:numRef>
          </c:xVal>
          <c:yVal>
            <c:numRef>
              <c:f>'Orchard hill+DOC dilution'!$AG$17:$AG$22</c:f>
              <c:numCache>
                <c:formatCode>General</c:formatCode>
                <c:ptCount val="6"/>
                <c:pt idx="0">
                  <c:v>0.50762336354481397</c:v>
                </c:pt>
                <c:pt idx="1">
                  <c:v>0.47331319234642494</c:v>
                </c:pt>
                <c:pt idx="2">
                  <c:v>0.4623762376237624</c:v>
                </c:pt>
                <c:pt idx="3">
                  <c:v>0.44033235581622698</c:v>
                </c:pt>
                <c:pt idx="4">
                  <c:v>0.43333333333333335</c:v>
                </c:pt>
                <c:pt idx="5">
                  <c:v>0.42228739002932553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11-4208-B042-1646CC385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355664"/>
        <c:axId val="500356320"/>
      </c:scatterChart>
      <c:valAx>
        <c:axId val="500355664"/>
        <c:scaling>
          <c:orientation val="minMax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56320"/>
        <c:crosses val="autoZero"/>
        <c:crossBetween val="midCat"/>
      </c:valAx>
      <c:valAx>
        <c:axId val="500356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35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K</a:t>
            </a:r>
          </a:p>
        </c:rich>
      </c:tx>
      <c:layout>
        <c:manualLayout>
          <c:xMode val="edge"/>
          <c:yMode val="edge"/>
          <c:x val="0.42914359314354439"/>
          <c:y val="1.95312449938368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pre-cl2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hill+DOC dilution'!$K$28:$K$31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hill+DOC dilution'!$L$28:$L$31</c:f>
              <c:numCache>
                <c:formatCode>General</c:formatCode>
                <c:ptCount val="4"/>
                <c:pt idx="0">
                  <c:v>0.128656016709841</c:v>
                </c:pt>
                <c:pt idx="1">
                  <c:v>0.15251825119953805</c:v>
                </c:pt>
                <c:pt idx="2">
                  <c:v>0.15885829801243209</c:v>
                </c:pt>
                <c:pt idx="3">
                  <c:v>0.19617951622344365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1-49DC-83A3-9EB79A65C761}"/>
            </c:ext>
          </c:extLst>
        </c:ser>
        <c:ser>
          <c:idx val="1"/>
          <c:order val="1"/>
          <c:tx>
            <c:v>No Cl2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hill+DOC dilution'!$K$28:$K$31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hill+DOC dilution'!$N$28:$N$31</c:f>
              <c:numCache>
                <c:formatCode>General</c:formatCode>
                <c:ptCount val="4"/>
                <c:pt idx="0">
                  <c:v>0.11205581856611553</c:v>
                </c:pt>
                <c:pt idx="1">
                  <c:v>0.14112185230114654</c:v>
                </c:pt>
                <c:pt idx="2">
                  <c:v>0.16442121334386642</c:v>
                </c:pt>
                <c:pt idx="3">
                  <c:v>0.16084086909558082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1-49DC-83A3-9EB79A65C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576600"/>
        <c:axId val="595577256"/>
      </c:scatterChart>
      <c:valAx>
        <c:axId val="595576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577256"/>
        <c:crosses val="autoZero"/>
        <c:crossBetween val="midCat"/>
      </c:valAx>
      <c:valAx>
        <c:axId val="59557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576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%</a:t>
            </a:r>
            <a:r>
              <a:rPr lang="en-AU" baseline="0"/>
              <a:t> NH3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hill+DOC dilution'!$K$32:$K$35</c:f>
              <c:numCache>
                <c:formatCode>General</c:formatCode>
                <c:ptCount val="4"/>
                <c:pt idx="0">
                  <c:v>0</c:v>
                </c:pt>
              </c:numCache>
            </c:numRef>
          </c:xVal>
          <c:yVal>
            <c:numRef>
              <c:f>'Orchard hill+DOC dilution'!$L$32:$L$35</c:f>
              <c:numCache>
                <c:formatCode>General</c:formatCode>
                <c:ptCount val="4"/>
                <c:pt idx="0">
                  <c:v>0.16511317378047816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7C-4FCE-8944-DB5B4AD2AC5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hill+DOC dilution'!$K$28:$K$31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hill+DOC dilution'!$N$32:$N$35</c:f>
              <c:numCache>
                <c:formatCode>General</c:formatCode>
                <c:ptCount val="4"/>
                <c:pt idx="0">
                  <c:v>11.9</c:v>
                </c:pt>
                <c:pt idx="1">
                  <c:v>16.3</c:v>
                </c:pt>
                <c:pt idx="2">
                  <c:v>22.03</c:v>
                </c:pt>
                <c:pt idx="3">
                  <c:v>26.7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7C-4FCE-8944-DB5B4AD2A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576600"/>
        <c:axId val="595577256"/>
      </c:scatterChart>
      <c:valAx>
        <c:axId val="595576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577256"/>
        <c:crosses val="autoZero"/>
        <c:crossBetween val="midCat"/>
      </c:valAx>
      <c:valAx>
        <c:axId val="59557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576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pre-chlorination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dilution'!$D$17:$D$20</c:f>
              <c:numCache>
                <c:formatCode>General</c:formatCode>
                <c:ptCount val="4"/>
                <c:pt idx="0">
                  <c:v>1.98</c:v>
                </c:pt>
                <c:pt idx="1">
                  <c:v>1.69</c:v>
                </c:pt>
                <c:pt idx="2">
                  <c:v>1.54</c:v>
                </c:pt>
                <c:pt idx="3">
                  <c:v>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F-4431-A952-C6F55557E573}"/>
            </c:ext>
          </c:extLst>
        </c:ser>
        <c:ser>
          <c:idx val="1"/>
          <c:order val="1"/>
          <c:tx>
            <c:v>75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dilution'!$H$17:$H$20</c:f>
              <c:numCache>
                <c:formatCode>General</c:formatCode>
                <c:ptCount val="4"/>
                <c:pt idx="0">
                  <c:v>2.02</c:v>
                </c:pt>
                <c:pt idx="1">
                  <c:v>1.71</c:v>
                </c:pt>
                <c:pt idx="2">
                  <c:v>1.62</c:v>
                </c:pt>
                <c:pt idx="3">
                  <c:v>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BF-4431-A952-C6F55557E573}"/>
            </c:ext>
          </c:extLst>
        </c:ser>
        <c:ser>
          <c:idx val="2"/>
          <c:order val="2"/>
          <c:tx>
            <c:v>50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dilution'!$L$17:$L$20</c:f>
              <c:numCache>
                <c:formatCode>General</c:formatCode>
                <c:ptCount val="4"/>
                <c:pt idx="0">
                  <c:v>1.95</c:v>
                </c:pt>
                <c:pt idx="1">
                  <c:v>1.78</c:v>
                </c:pt>
                <c:pt idx="2">
                  <c:v>1.66</c:v>
                </c:pt>
                <c:pt idx="3">
                  <c:v>1.56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BF-4431-A952-C6F55557E573}"/>
            </c:ext>
          </c:extLst>
        </c:ser>
        <c:ser>
          <c:idx val="3"/>
          <c:order val="3"/>
          <c:tx>
            <c:v>25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dilution'!$P$17:$P$20</c:f>
              <c:numCache>
                <c:formatCode>General</c:formatCode>
                <c:ptCount val="4"/>
                <c:pt idx="0">
                  <c:v>1.94</c:v>
                </c:pt>
                <c:pt idx="1">
                  <c:v>1.76</c:v>
                </c:pt>
                <c:pt idx="2">
                  <c:v>1.68</c:v>
                </c:pt>
                <c:pt idx="3">
                  <c:v>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BF-4431-A952-C6F55557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91240"/>
        <c:axId val="503789272"/>
      </c:scatterChart>
      <c:valAx>
        <c:axId val="503791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9272"/>
        <c:crosses val="autoZero"/>
        <c:crossBetween val="midCat"/>
      </c:valAx>
      <c:valAx>
        <c:axId val="50378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91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without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dilution'!$T$17:$T$20</c:f>
              <c:numCache>
                <c:formatCode>General</c:formatCode>
                <c:ptCount val="4"/>
                <c:pt idx="0">
                  <c:v>1.94</c:v>
                </c:pt>
                <c:pt idx="1">
                  <c:v>1.61</c:v>
                </c:pt>
                <c:pt idx="2">
                  <c:v>1.46</c:v>
                </c:pt>
                <c:pt idx="3">
                  <c:v>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4F-4EB7-848A-8820A37D75AF}"/>
            </c:ext>
          </c:extLst>
        </c:ser>
        <c:ser>
          <c:idx val="1"/>
          <c:order val="1"/>
          <c:tx>
            <c:v>75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dilution'!$X$17:$X$20</c:f>
              <c:numCache>
                <c:formatCode>General</c:formatCode>
                <c:ptCount val="4"/>
                <c:pt idx="0">
                  <c:v>1.93</c:v>
                </c:pt>
                <c:pt idx="1">
                  <c:v>1.72</c:v>
                </c:pt>
                <c:pt idx="2">
                  <c:v>1.64</c:v>
                </c:pt>
                <c:pt idx="3">
                  <c:v>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4F-4EB7-848A-8820A37D75AF}"/>
            </c:ext>
          </c:extLst>
        </c:ser>
        <c:ser>
          <c:idx val="2"/>
          <c:order val="2"/>
          <c:tx>
            <c:v>50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'Orchard hill+DOC dilution'!$A$17:$A$20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</c:numCache>
            </c:numRef>
          </c:xVal>
          <c:yVal>
            <c:numRef>
              <c:f>'Orchard hill+DOC dilution'!$AB$17:$AB$20</c:f>
              <c:numCache>
                <c:formatCode>General</c:formatCode>
                <c:ptCount val="4"/>
                <c:pt idx="0">
                  <c:v>1.9</c:v>
                </c:pt>
                <c:pt idx="1">
                  <c:v>1.68</c:v>
                </c:pt>
                <c:pt idx="2">
                  <c:v>1.6</c:v>
                </c:pt>
                <c:pt idx="3">
                  <c:v>1.56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4F-4EB7-848A-8820A37D75A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'Orchard hill+DOC dilution'!$A$17:$A$22</c:f>
              <c:numCache>
                <c:formatCode>General</c:formatCode>
                <c:ptCount val="6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  <c:pt idx="4">
                  <c:v>186.5</c:v>
                </c:pt>
                <c:pt idx="5">
                  <c:v>241</c:v>
                </c:pt>
              </c:numCache>
            </c:numRef>
          </c:xVal>
          <c:yVal>
            <c:numRef>
              <c:f>'Orchard hill+DOC dilution'!$AF$17:$AF$22</c:f>
              <c:numCache>
                <c:formatCode>General</c:formatCode>
                <c:ptCount val="6"/>
                <c:pt idx="0">
                  <c:v>1.96</c:v>
                </c:pt>
                <c:pt idx="1">
                  <c:v>1.8</c:v>
                </c:pt>
                <c:pt idx="2">
                  <c:v>1.75</c:v>
                </c:pt>
                <c:pt idx="3">
                  <c:v>1.68</c:v>
                </c:pt>
                <c:pt idx="4">
                  <c:v>1.53</c:v>
                </c:pt>
                <c:pt idx="5">
                  <c:v>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4F-4EB7-848A-8820A37D75AF}"/>
            </c:ext>
          </c:extLst>
        </c:ser>
        <c:ser>
          <c:idx val="4"/>
          <c:order val="4"/>
          <c:tx>
            <c:v>MQ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'Orchard hill+DOC dilution'!$A$17:$A$22</c:f>
              <c:numCache>
                <c:formatCode>General</c:formatCode>
                <c:ptCount val="6"/>
                <c:pt idx="0">
                  <c:v>0</c:v>
                </c:pt>
                <c:pt idx="1">
                  <c:v>46</c:v>
                </c:pt>
                <c:pt idx="2">
                  <c:v>92.5</c:v>
                </c:pt>
                <c:pt idx="3">
                  <c:v>139</c:v>
                </c:pt>
                <c:pt idx="4">
                  <c:v>186.5</c:v>
                </c:pt>
                <c:pt idx="5">
                  <c:v>241</c:v>
                </c:pt>
              </c:numCache>
            </c:numRef>
          </c:xVal>
          <c:yVal>
            <c:numRef>
              <c:f>'Orchard hill+DOC dilution'!$AJ$17:$AJ$22</c:f>
              <c:numCache>
                <c:formatCode>General</c:formatCode>
                <c:ptCount val="6"/>
                <c:pt idx="0">
                  <c:v>1.99</c:v>
                </c:pt>
                <c:pt idx="1">
                  <c:v>1.75</c:v>
                </c:pt>
                <c:pt idx="2">
                  <c:v>1.64</c:v>
                </c:pt>
                <c:pt idx="3">
                  <c:v>1.62</c:v>
                </c:pt>
                <c:pt idx="4">
                  <c:v>1.5</c:v>
                </c:pt>
                <c:pt idx="5">
                  <c:v>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1B-46C6-B4DC-3BBF05F52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91240"/>
        <c:axId val="503789272"/>
      </c:scatterChart>
      <c:valAx>
        <c:axId val="503791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9272"/>
        <c:crosses val="autoZero"/>
        <c:crossBetween val="midCat"/>
      </c:valAx>
      <c:valAx>
        <c:axId val="50378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91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4136045494313214E-3"/>
                  <c:y val="7.49704724409448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dilution'!$AJ$17:$AJ$20</c:f>
              <c:numCache>
                <c:formatCode>General</c:formatCode>
                <c:ptCount val="4"/>
                <c:pt idx="0">
                  <c:v>1.99</c:v>
                </c:pt>
                <c:pt idx="1">
                  <c:v>1.75</c:v>
                </c:pt>
                <c:pt idx="2">
                  <c:v>1.64</c:v>
                </c:pt>
                <c:pt idx="3">
                  <c:v>1.62</c:v>
                </c:pt>
              </c:numCache>
            </c:numRef>
          </c:xVal>
          <c:yVal>
            <c:numRef>
              <c:f>'Orchard hill+DOC dilution'!$AK$17:$AK$20</c:f>
              <c:numCache>
                <c:formatCode>General</c:formatCode>
                <c:ptCount val="4"/>
                <c:pt idx="0">
                  <c:v>0.48539778449144</c:v>
                </c:pt>
                <c:pt idx="1">
                  <c:v>0.46424974823766368</c:v>
                </c:pt>
                <c:pt idx="2">
                  <c:v>0.42871287128712871</c:v>
                </c:pt>
                <c:pt idx="3">
                  <c:v>0.41296187683284502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5C-4D96-AEBC-F1DA64583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945760"/>
        <c:axId val="621938544"/>
      </c:scatterChart>
      <c:valAx>
        <c:axId val="62194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8544"/>
        <c:crosses val="autoZero"/>
        <c:crossBetween val="midCat"/>
      </c:valAx>
      <c:valAx>
        <c:axId val="62193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45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Pre-Cl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'Orchard hill+DOC dilution'!$M$28:$M$32</c:f>
                <c:numCache>
                  <c:formatCode>General</c:formatCode>
                  <c:ptCount val="5"/>
                  <c:pt idx="0">
                    <c:v>2.2618338169298386E-2</c:v>
                  </c:pt>
                  <c:pt idx="1">
                    <c:v>2.4380490105888716E-2</c:v>
                  </c:pt>
                  <c:pt idx="2">
                    <c:v>1.1865970034345563E-2</c:v>
                  </c:pt>
                  <c:pt idx="3">
                    <c:v>2.0449704971056696E-2</c:v>
                  </c:pt>
                  <c:pt idx="4">
                    <c:v>2.1518304807539811E-2</c:v>
                  </c:pt>
                </c:numCache>
              </c:numRef>
            </c:plus>
            <c:minus>
              <c:numRef>
                <c:f>'Orchard hill+DOC dilution'!$M$28:$M$32</c:f>
                <c:numCache>
                  <c:formatCode>General</c:formatCode>
                  <c:ptCount val="5"/>
                  <c:pt idx="0">
                    <c:v>2.2618338169298386E-2</c:v>
                  </c:pt>
                  <c:pt idx="1">
                    <c:v>2.4380490105888716E-2</c:v>
                  </c:pt>
                  <c:pt idx="2">
                    <c:v>1.1865970034345563E-2</c:v>
                  </c:pt>
                  <c:pt idx="3">
                    <c:v>2.0449704971056696E-2</c:v>
                  </c:pt>
                  <c:pt idx="4">
                    <c:v>2.1518304807539811E-2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'Orchard hill+DOC dilution'!$K$28:$K$32</c:f>
              <c:numCache>
                <c:formatCode>General</c:formatCode>
                <c:ptCount val="5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0</c:v>
                </c:pt>
              </c:numCache>
            </c:numRef>
          </c:xVal>
          <c:yVal>
            <c:numRef>
              <c:f>'Orchard hill+DOC dilution'!$L$28:$L$32</c:f>
              <c:numCache>
                <c:formatCode>General</c:formatCode>
                <c:ptCount val="5"/>
                <c:pt idx="0">
                  <c:v>0.128656016709841</c:v>
                </c:pt>
                <c:pt idx="1">
                  <c:v>0.15251825119953805</c:v>
                </c:pt>
                <c:pt idx="2">
                  <c:v>0.15885829801243209</c:v>
                </c:pt>
                <c:pt idx="3">
                  <c:v>0.19617951622344365</c:v>
                </c:pt>
                <c:pt idx="4">
                  <c:v>0.16511317378047816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67-4A19-950E-ADC7867EA211}"/>
            </c:ext>
          </c:extLst>
        </c:ser>
        <c:ser>
          <c:idx val="1"/>
          <c:order val="1"/>
          <c:tx>
            <c:v>Without 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'Orchard hill+DOC dilution'!$O$28:$O$31</c:f>
                <c:numCache>
                  <c:formatCode>General</c:formatCode>
                  <c:ptCount val="4"/>
                  <c:pt idx="0">
                    <c:v>1.1245245155478452E-2</c:v>
                  </c:pt>
                  <c:pt idx="1">
                    <c:v>1.9465381443354711E-2</c:v>
                  </c:pt>
                  <c:pt idx="2">
                    <c:v>2.0182155816145953E-2</c:v>
                  </c:pt>
                  <c:pt idx="3">
                    <c:v>2.1518304807539811E-2</c:v>
                  </c:pt>
                </c:numCache>
              </c:numRef>
            </c:plus>
            <c:minus>
              <c:numRef>
                <c:f>'Orchard hill+DOC dilution'!$O$28:$O$31</c:f>
                <c:numCache>
                  <c:formatCode>General</c:formatCode>
                  <c:ptCount val="4"/>
                  <c:pt idx="0">
                    <c:v>1.1245245155478452E-2</c:v>
                  </c:pt>
                  <c:pt idx="1">
                    <c:v>1.9465381443354711E-2</c:v>
                  </c:pt>
                  <c:pt idx="2">
                    <c:v>2.0182155816145953E-2</c:v>
                  </c:pt>
                  <c:pt idx="3">
                    <c:v>2.1518304807539811E-2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'Orchard hill+DOC dilution'!$K$28:$K$31</c:f>
              <c:numCache>
                <c:formatCode>General</c:formatCode>
                <c:ptCount val="4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</c:numCache>
            </c:numRef>
          </c:xVal>
          <c:yVal>
            <c:numRef>
              <c:f>'Orchard hill+DOC dilution'!$N$28:$N$31</c:f>
              <c:numCache>
                <c:formatCode>General</c:formatCode>
                <c:ptCount val="4"/>
                <c:pt idx="0">
                  <c:v>0.11205581856611553</c:v>
                </c:pt>
                <c:pt idx="1">
                  <c:v>0.14112185230114654</c:v>
                </c:pt>
                <c:pt idx="2">
                  <c:v>0.16442121334386642</c:v>
                </c:pt>
                <c:pt idx="3">
                  <c:v>0.16084086909558082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67-4A19-950E-ADC7867E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509088"/>
        <c:axId val="505509744"/>
      </c:scatterChart>
      <c:valAx>
        <c:axId val="50550908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DOC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09744"/>
        <c:crosses val="autoZero"/>
        <c:crossBetween val="midCat"/>
      </c:valAx>
      <c:valAx>
        <c:axId val="50550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09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hill+DOC dilution'!$D$17:$D$22</c:f>
              <c:numCache>
                <c:formatCode>General</c:formatCode>
                <c:ptCount val="6"/>
                <c:pt idx="0">
                  <c:v>1.98</c:v>
                </c:pt>
                <c:pt idx="1">
                  <c:v>1.69</c:v>
                </c:pt>
                <c:pt idx="2">
                  <c:v>1.54</c:v>
                </c:pt>
                <c:pt idx="3">
                  <c:v>1.49</c:v>
                </c:pt>
                <c:pt idx="4">
                  <c:v>1.39</c:v>
                </c:pt>
                <c:pt idx="5">
                  <c:v>1.3</c:v>
                </c:pt>
              </c:numCache>
            </c:numRef>
          </c:xVal>
          <c:yVal>
            <c:numRef>
              <c:f>'Orchard hill+DOC dilution'!$E$17:$E$22</c:f>
              <c:numCache>
                <c:formatCode>General</c:formatCode>
                <c:ptCount val="6"/>
                <c:pt idx="0">
                  <c:v>0.49848942598187312</c:v>
                </c:pt>
                <c:pt idx="1">
                  <c:v>0.4783484390735146</c:v>
                </c:pt>
                <c:pt idx="2">
                  <c:v>0.46930693069306928</c:v>
                </c:pt>
                <c:pt idx="3">
                  <c:v>0.44597262952101702</c:v>
                </c:pt>
                <c:pt idx="4">
                  <c:v>0.42333333333333301</c:v>
                </c:pt>
                <c:pt idx="5">
                  <c:v>0.41304007820136901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D4-4960-9343-8ABDC8774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307696"/>
        <c:axId val="498333608"/>
      </c:scatterChart>
      <c:valAx>
        <c:axId val="49830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333608"/>
        <c:crosses val="autoZero"/>
        <c:crossBetween val="midCat"/>
      </c:valAx>
      <c:valAx>
        <c:axId val="49833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30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'orchard hill+exp NOM model'!$C$16:$C$21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'orchard hill+exp NOM model'!$F$16:$F$21</c:f>
              <c:numCache>
                <c:formatCode>General</c:formatCode>
                <c:ptCount val="6"/>
                <c:pt idx="0">
                  <c:v>1.93</c:v>
                </c:pt>
                <c:pt idx="1">
                  <c:v>1.9</c:v>
                </c:pt>
                <c:pt idx="2">
                  <c:v>1.78</c:v>
                </c:pt>
                <c:pt idx="3">
                  <c:v>1.58</c:v>
                </c:pt>
                <c:pt idx="4">
                  <c:v>1.4</c:v>
                </c:pt>
                <c:pt idx="5">
                  <c:v>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12-413C-B0CE-C591618280F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'orchard hill+exp NOM model'!$C$16:$C$21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'orchard hill+exp NOM model'!$X$16:$X$21</c:f>
              <c:numCache>
                <c:formatCode>General</c:formatCode>
                <c:ptCount val="6"/>
                <c:pt idx="0">
                  <c:v>1.92</c:v>
                </c:pt>
                <c:pt idx="1">
                  <c:v>1.79</c:v>
                </c:pt>
                <c:pt idx="2">
                  <c:v>1.79</c:v>
                </c:pt>
                <c:pt idx="3">
                  <c:v>1.55</c:v>
                </c:pt>
                <c:pt idx="4">
                  <c:v>1.43</c:v>
                </c:pt>
                <c:pt idx="5">
                  <c:v>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12-413C-B0CE-C591618280F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'orchard hill+exp NOM model'!$C$16:$C$21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'orchard hill+exp NOM model'!$AD$16:$AD$21</c:f>
              <c:numCache>
                <c:formatCode>General</c:formatCode>
                <c:ptCount val="6"/>
                <c:pt idx="0">
                  <c:v>1.94</c:v>
                </c:pt>
                <c:pt idx="1">
                  <c:v>1.76</c:v>
                </c:pt>
                <c:pt idx="2">
                  <c:v>1.68</c:v>
                </c:pt>
                <c:pt idx="3">
                  <c:v>1.44</c:v>
                </c:pt>
                <c:pt idx="4">
                  <c:v>1.29</c:v>
                </c:pt>
                <c:pt idx="5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12-413C-B0CE-C59161828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38048"/>
        <c:axId val="404139360"/>
      </c:scatterChart>
      <c:valAx>
        <c:axId val="404138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139360"/>
        <c:crosses val="autoZero"/>
        <c:crossBetween val="midCat"/>
      </c:valAx>
      <c:valAx>
        <c:axId val="40413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138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Cl/N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hill+NOM'!$D$12:$D$17</c:f>
              <c:numCache>
                <c:formatCode>General</c:formatCode>
                <c:ptCount val="6"/>
                <c:pt idx="0">
                  <c:v>0</c:v>
                </c:pt>
                <c:pt idx="1">
                  <c:v>3.9999999999999991</c:v>
                </c:pt>
                <c:pt idx="2">
                  <c:v>23</c:v>
                </c:pt>
                <c:pt idx="3">
                  <c:v>47</c:v>
                </c:pt>
                <c:pt idx="4">
                  <c:v>70</c:v>
                </c:pt>
                <c:pt idx="5">
                  <c:v>143</c:v>
                </c:pt>
              </c:numCache>
            </c:numRef>
          </c:xVal>
          <c:yVal>
            <c:numRef>
              <c:f>'orchard hill+NOM'!$L$12:$L$17</c:f>
              <c:numCache>
                <c:formatCode>General</c:formatCode>
                <c:ptCount val="6"/>
                <c:pt idx="0">
                  <c:v>1.85</c:v>
                </c:pt>
                <c:pt idx="1">
                  <c:v>1.7250000000000001</c:v>
                </c:pt>
                <c:pt idx="2">
                  <c:v>1.6</c:v>
                </c:pt>
                <c:pt idx="3">
                  <c:v>1.52</c:v>
                </c:pt>
                <c:pt idx="4">
                  <c:v>1.395</c:v>
                </c:pt>
                <c:pt idx="5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4A-465E-8DFC-A86D1F347D89}"/>
            </c:ext>
          </c:extLst>
        </c:ser>
        <c:ser>
          <c:idx val="2"/>
          <c:order val="1"/>
          <c:tx>
            <c:v>Cl/N 4.0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hill+NOM'!$D$12:$D$17</c:f>
              <c:numCache>
                <c:formatCode>General</c:formatCode>
                <c:ptCount val="6"/>
                <c:pt idx="0">
                  <c:v>0</c:v>
                </c:pt>
                <c:pt idx="1">
                  <c:v>3.9999999999999991</c:v>
                </c:pt>
                <c:pt idx="2">
                  <c:v>23</c:v>
                </c:pt>
                <c:pt idx="3">
                  <c:v>47</c:v>
                </c:pt>
                <c:pt idx="4">
                  <c:v>70</c:v>
                </c:pt>
                <c:pt idx="5">
                  <c:v>143</c:v>
                </c:pt>
              </c:numCache>
            </c:numRef>
          </c:xVal>
          <c:yVal>
            <c:numRef>
              <c:f>'orchard hill+NOM'!$X$12:$X$17</c:f>
              <c:numCache>
                <c:formatCode>General</c:formatCode>
                <c:ptCount val="6"/>
                <c:pt idx="0">
                  <c:v>1.85</c:v>
                </c:pt>
                <c:pt idx="1">
                  <c:v>1.7349999999999999</c:v>
                </c:pt>
                <c:pt idx="2">
                  <c:v>1.625</c:v>
                </c:pt>
                <c:pt idx="3">
                  <c:v>1.5049999999999999</c:v>
                </c:pt>
                <c:pt idx="4">
                  <c:v>1.3250000000000002</c:v>
                </c:pt>
                <c:pt idx="5">
                  <c:v>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4A-465E-8DFC-A86D1F347D89}"/>
            </c:ext>
          </c:extLst>
        </c:ser>
        <c:ser>
          <c:idx val="3"/>
          <c:order val="2"/>
          <c:tx>
            <c:v>Cl/N 4.5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hill+NOM'!$D$12:$D$17</c:f>
              <c:numCache>
                <c:formatCode>General</c:formatCode>
                <c:ptCount val="6"/>
                <c:pt idx="0">
                  <c:v>0</c:v>
                </c:pt>
                <c:pt idx="1">
                  <c:v>3.9999999999999991</c:v>
                </c:pt>
                <c:pt idx="2">
                  <c:v>23</c:v>
                </c:pt>
                <c:pt idx="3">
                  <c:v>47</c:v>
                </c:pt>
                <c:pt idx="4">
                  <c:v>70</c:v>
                </c:pt>
                <c:pt idx="5">
                  <c:v>143</c:v>
                </c:pt>
              </c:numCache>
            </c:numRef>
          </c:xVal>
          <c:yVal>
            <c:numRef>
              <c:f>'orchard hill+NOM'!$AD$12:$AD$17</c:f>
              <c:numCache>
                <c:formatCode>General</c:formatCode>
                <c:ptCount val="6"/>
                <c:pt idx="0">
                  <c:v>1.85</c:v>
                </c:pt>
                <c:pt idx="1">
                  <c:v>1.6749999999999998</c:v>
                </c:pt>
                <c:pt idx="2">
                  <c:v>1.51</c:v>
                </c:pt>
                <c:pt idx="3">
                  <c:v>1.4550000000000001</c:v>
                </c:pt>
                <c:pt idx="4">
                  <c:v>1.2349999999999999</c:v>
                </c:pt>
                <c:pt idx="5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4A-465E-8DFC-A86D1F347D89}"/>
            </c:ext>
          </c:extLst>
        </c:ser>
        <c:ser>
          <c:idx val="1"/>
          <c:order val="3"/>
          <c:tx>
            <c:v>Cl/N 3.0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'orchard hill+NOM'!$AB$42:$AB$90</c:f>
              <c:numCache>
                <c:formatCode>General</c:formatCode>
                <c:ptCount val="4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</c:numCache>
            </c:numRef>
          </c:xVal>
          <c:yVal>
            <c:numRef>
              <c:f>'orchard hill+NOM'!$AC$42:$AC$90</c:f>
              <c:numCache>
                <c:formatCode>General</c:formatCode>
                <c:ptCount val="49"/>
                <c:pt idx="0">
                  <c:v>1.85</c:v>
                </c:pt>
                <c:pt idx="1">
                  <c:v>1.8434172550615577</c:v>
                </c:pt>
                <c:pt idx="2">
                  <c:v>1.8368579331128041</c:v>
                </c:pt>
                <c:pt idx="3">
                  <c:v>1.8303219508091089</c:v>
                </c:pt>
                <c:pt idx="4">
                  <c:v>1.8238092251024014</c:v>
                </c:pt>
                <c:pt idx="5">
                  <c:v>1.8173196732401162</c:v>
                </c:pt>
                <c:pt idx="6">
                  <c:v>1.8108532127641415</c:v>
                </c:pt>
                <c:pt idx="7">
                  <c:v>1.8044097615097709</c:v>
                </c:pt>
                <c:pt idx="8">
                  <c:v>1.7979892376046602</c:v>
                </c:pt>
                <c:pt idx="9">
                  <c:v>1.7915915594677867</c:v>
                </c:pt>
                <c:pt idx="10">
                  <c:v>1.7852166458084122</c:v>
                </c:pt>
                <c:pt idx="11">
                  <c:v>1.7788644156250508</c:v>
                </c:pt>
                <c:pt idx="12">
                  <c:v>1.7725347882044393</c:v>
                </c:pt>
                <c:pt idx="13">
                  <c:v>1.7662276831205117</c:v>
                </c:pt>
                <c:pt idx="14">
                  <c:v>1.7599430202333775</c:v>
                </c:pt>
                <c:pt idx="15">
                  <c:v>1.7536807196883024</c:v>
                </c:pt>
                <c:pt idx="16">
                  <c:v>1.7474407019146958</c:v>
                </c:pt>
                <c:pt idx="17">
                  <c:v>1.7412228876250975</c:v>
                </c:pt>
                <c:pt idx="18">
                  <c:v>1.7350271978141707</c:v>
                </c:pt>
                <c:pt idx="19">
                  <c:v>1.7288535537576997</c:v>
                </c:pt>
                <c:pt idx="20">
                  <c:v>1.7227018770115878</c:v>
                </c:pt>
                <c:pt idx="21">
                  <c:v>1.7165720894108618</c:v>
                </c:pt>
                <c:pt idx="22">
                  <c:v>1.7104641130686775</c:v>
                </c:pt>
                <c:pt idx="23">
                  <c:v>1.7043778703753312</c:v>
                </c:pt>
                <c:pt idx="24">
                  <c:v>1.6983132839972737</c:v>
                </c:pt>
                <c:pt idx="25">
                  <c:v>1.6922702768761264</c:v>
                </c:pt>
                <c:pt idx="26">
                  <c:v>1.6862487722277031</c:v>
                </c:pt>
                <c:pt idx="27">
                  <c:v>1.6802486935410343</c:v>
                </c:pt>
                <c:pt idx="28">
                  <c:v>1.6742699645773957</c:v>
                </c:pt>
                <c:pt idx="29">
                  <c:v>1.6683125093693372</c:v>
                </c:pt>
                <c:pt idx="30">
                  <c:v>1.6623762522197203</c:v>
                </c:pt>
                <c:pt idx="31">
                  <c:v>1.6564611177007549</c:v>
                </c:pt>
                <c:pt idx="32">
                  <c:v>1.6505670306530407</c:v>
                </c:pt>
                <c:pt idx="33">
                  <c:v>1.6446939161846126</c:v>
                </c:pt>
                <c:pt idx="34">
                  <c:v>1.6388416996699904</c:v>
                </c:pt>
                <c:pt idx="35">
                  <c:v>1.6330103067492276</c:v>
                </c:pt>
                <c:pt idx="36">
                  <c:v>1.6271996633269694</c:v>
                </c:pt>
                <c:pt idx="37">
                  <c:v>1.6214096955715094</c:v>
                </c:pt>
                <c:pt idx="38">
                  <c:v>1.6156403299138526</c:v>
                </c:pt>
                <c:pt idx="39">
                  <c:v>1.6098914930467803</c:v>
                </c:pt>
                <c:pt idx="40">
                  <c:v>1.6041631119239179</c:v>
                </c:pt>
                <c:pt idx="41">
                  <c:v>1.5984551137588079</c:v>
                </c:pt>
                <c:pt idx="42">
                  <c:v>1.5927674260239846</c:v>
                </c:pt>
                <c:pt idx="43">
                  <c:v>1.5870999764500517</c:v>
                </c:pt>
                <c:pt idx="44">
                  <c:v>1.5814526930247661</c:v>
                </c:pt>
                <c:pt idx="45">
                  <c:v>1.5758255039921201</c:v>
                </c:pt>
                <c:pt idx="46">
                  <c:v>1.5702183378514321</c:v>
                </c:pt>
                <c:pt idx="47">
                  <c:v>1.5646311233564372</c:v>
                </c:pt>
                <c:pt idx="48">
                  <c:v>1.5590637895143806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4A-465E-8DFC-A86D1F347D89}"/>
            </c:ext>
          </c:extLst>
        </c:ser>
        <c:ser>
          <c:idx val="4"/>
          <c:order val="4"/>
          <c:tx>
            <c:v>Cl/N 4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'orchard hill+NOM'!$AB$42:$AB$90</c:f>
              <c:numCache>
                <c:formatCode>General</c:formatCode>
                <c:ptCount val="4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</c:numCache>
            </c:numRef>
          </c:xVal>
          <c:yVal>
            <c:numRef>
              <c:f>'orchard hill+NOM'!$AE$42:$AE$90</c:f>
              <c:numCache>
                <c:formatCode>General</c:formatCode>
                <c:ptCount val="49"/>
                <c:pt idx="0">
                  <c:v>1.85</c:v>
                </c:pt>
                <c:pt idx="1">
                  <c:v>1.8389476104932703</c:v>
                </c:pt>
                <c:pt idx="2">
                  <c:v>1.8279612508858962</c:v>
                </c:pt>
                <c:pt idx="3">
                  <c:v>1.8170405266977878</c:v>
                </c:pt>
                <c:pt idx="4">
                  <c:v>1.8061850458055837</c:v>
                </c:pt>
                <c:pt idx="5">
                  <c:v>1.7953944184285706</c:v>
                </c:pt>
                <c:pt idx="6">
                  <c:v>1.7846682571146886</c:v>
                </c:pt>
                <c:pt idx="7">
                  <c:v>1.7740061767266193</c:v>
                </c:pt>
                <c:pt idx="8">
                  <c:v>1.7634077944279558</c:v>
                </c:pt>
                <c:pt idx="9">
                  <c:v>1.752872729669458</c:v>
                </c:pt>
                <c:pt idx="10">
                  <c:v>1.7424006041753866</c:v>
                </c:pt>
                <c:pt idx="11">
                  <c:v>1.7319910419299229</c:v>
                </c:pt>
                <c:pt idx="12">
                  <c:v>1.7216436691636652</c:v>
                </c:pt>
                <c:pt idx="13">
                  <c:v>1.7113581143402099</c:v>
                </c:pt>
                <c:pt idx="14">
                  <c:v>1.7011340081428092</c:v>
                </c:pt>
                <c:pt idx="15">
                  <c:v>1.6909709834611124</c:v>
                </c:pt>
                <c:pt idx="16">
                  <c:v>1.6808686753779825</c:v>
                </c:pt>
                <c:pt idx="17">
                  <c:v>1.6708267211563941</c:v>
                </c:pt>
                <c:pt idx="18">
                  <c:v>1.6608447602264087</c:v>
                </c:pt>
                <c:pt idx="19">
                  <c:v>1.6509224341722282</c:v>
                </c:pt>
                <c:pt idx="20">
                  <c:v>1.6410593867193255</c:v>
                </c:pt>
                <c:pt idx="21">
                  <c:v>1.6312552637216511</c:v>
                </c:pt>
                <c:pt idx="22">
                  <c:v>1.6215097131489185</c:v>
                </c:pt>
                <c:pt idx="23">
                  <c:v>1.611822385073963</c:v>
                </c:pt>
                <c:pt idx="24">
                  <c:v>1.6021929316601771</c:v>
                </c:pt>
                <c:pt idx="25">
                  <c:v>1.5926210071490214</c:v>
                </c:pt>
                <c:pt idx="26">
                  <c:v>1.58310626784761</c:v>
                </c:pt>
                <c:pt idx="27">
                  <c:v>1.5736483721163681</c:v>
                </c:pt>
                <c:pt idx="28">
                  <c:v>1.5642469803567673</c:v>
                </c:pt>
                <c:pt idx="29">
                  <c:v>1.5549017549991297</c:v>
                </c:pt>
                <c:pt idx="30">
                  <c:v>1.545612360490509</c:v>
                </c:pt>
                <c:pt idx="31">
                  <c:v>1.5363784632826403</c:v>
                </c:pt>
                <c:pt idx="32">
                  <c:v>1.5271997318199639</c:v>
                </c:pt>
                <c:pt idx="33">
                  <c:v>1.5180758365277218</c:v>
                </c:pt>
                <c:pt idx="34">
                  <c:v>1.5090064498001223</c:v>
                </c:pt>
                <c:pt idx="35">
                  <c:v>1.4999912459885771</c:v>
                </c:pt>
                <c:pt idx="36">
                  <c:v>1.491029901390009</c:v>
                </c:pt>
                <c:pt idx="37">
                  <c:v>1.4821220942352287</c:v>
                </c:pt>
                <c:pt idx="38">
                  <c:v>1.4732675046773811</c:v>
                </c:pt>
                <c:pt idx="39">
                  <c:v>1.4644658147804608</c:v>
                </c:pt>
                <c:pt idx="40">
                  <c:v>1.4557167085078964</c:v>
                </c:pt>
                <c:pt idx="41">
                  <c:v>1.4470198717112024</c:v>
                </c:pt>
                <c:pt idx="42">
                  <c:v>1.4383749921186992</c:v>
                </c:pt>
                <c:pt idx="43">
                  <c:v>1.4297817593243016</c:v>
                </c:pt>
                <c:pt idx="44">
                  <c:v>1.421239864776372</c:v>
                </c:pt>
                <c:pt idx="45">
                  <c:v>1.412749001766642</c:v>
                </c:pt>
                <c:pt idx="46">
                  <c:v>1.4043088654191993</c:v>
                </c:pt>
                <c:pt idx="47">
                  <c:v>1.3959191526795414</c:v>
                </c:pt>
                <c:pt idx="48">
                  <c:v>1.3875795623036935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4A-465E-8DFC-A86D1F347D89}"/>
            </c:ext>
          </c:extLst>
        </c:ser>
        <c:ser>
          <c:idx val="5"/>
          <c:order val="5"/>
          <c:tx>
            <c:v>Cl/N 4.5 model</c:v>
          </c:tx>
          <c:spPr>
            <a:ln w="28575" cap="rnd">
              <a:solidFill>
                <a:schemeClr val="tx1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'orchard hill+NOM'!$AB$42:$AB$90</c:f>
              <c:numCache>
                <c:formatCode>General</c:formatCode>
                <c:ptCount val="4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</c:numCache>
            </c:numRef>
          </c:xVal>
          <c:yVal>
            <c:numRef>
              <c:f>'orchard hill+NOM'!$AF$42:$AF$90</c:f>
              <c:numCache>
                <c:formatCode>General</c:formatCode>
                <c:ptCount val="49"/>
                <c:pt idx="0">
                  <c:v>1.85</c:v>
                </c:pt>
                <c:pt idx="1">
                  <c:v>1.833266731319658</c:v>
                </c:pt>
                <c:pt idx="2">
                  <c:v>1.8166848152234931</c:v>
                </c:pt>
                <c:pt idx="3">
                  <c:v>1.8002528827258539</c:v>
                </c:pt>
                <c:pt idx="4">
                  <c:v>1.7839695772235769</c:v>
                </c:pt>
                <c:pt idx="5">
                  <c:v>1.7678335543839883</c:v>
                </c:pt>
                <c:pt idx="6">
                  <c:v>1.751843482033917</c:v>
                </c:pt>
                <c:pt idx="7">
                  <c:v>1.7359980400497117</c:v>
                </c:pt>
                <c:pt idx="8">
                  <c:v>1.7202959202482524</c:v>
                </c:pt>
                <c:pt idx="9">
                  <c:v>1.7047358262789494</c:v>
                </c:pt>
                <c:pt idx="10">
                  <c:v>1.6893164735167163</c:v>
                </c:pt>
                <c:pt idx="11">
                  <c:v>1.6740365889559146</c:v>
                </c:pt>
                <c:pt idx="12">
                  <c:v>1.6588949111052533</c:v>
                </c:pt>
                <c:pt idx="13">
                  <c:v>1.6438901898836444</c:v>
                </c:pt>
                <c:pt idx="14">
                  <c:v>1.6290211865169948</c:v>
                </c:pt>
                <c:pt idx="15">
                  <c:v>1.6142866734359358</c:v>
                </c:pt>
                <c:pt idx="16">
                  <c:v>1.5996854341744766</c:v>
                </c:pt>
                <c:pt idx="17">
                  <c:v>1.5852162632695732</c:v>
                </c:pt>
                <c:pt idx="18">
                  <c:v>1.5708779661616068</c:v>
                </c:pt>
                <c:pt idx="19">
                  <c:v>1.5566693590957625</c:v>
                </c:pt>
                <c:pt idx="20">
                  <c:v>1.5425892690242999</c:v>
                </c:pt>
                <c:pt idx="21">
                  <c:v>1.5286365335097072</c:v>
                </c:pt>
                <c:pt idx="22">
                  <c:v>1.5148100006287315</c:v>
                </c:pt>
                <c:pt idx="23">
                  <c:v>1.5011085288772774</c:v>
                </c:pt>
                <c:pt idx="24">
                  <c:v>1.4875309870761655</c:v>
                </c:pt>
                <c:pt idx="25">
                  <c:v>1.4740762542777439</c:v>
                </c:pt>
                <c:pt idx="26">
                  <c:v>1.4607432196733428</c:v>
                </c:pt>
                <c:pt idx="27">
                  <c:v>1.4475307825015686</c:v>
                </c:pt>
                <c:pt idx="28">
                  <c:v>1.4344378519574255</c:v>
                </c:pt>
                <c:pt idx="29">
                  <c:v>1.4214633471022597</c:v>
                </c:pt>
                <c:pt idx="30">
                  <c:v>1.4086061967745187</c:v>
                </c:pt>
                <c:pt idx="31">
                  <c:v>1.395865339501317</c:v>
                </c:pt>
                <c:pt idx="32">
                  <c:v>1.383239723410802</c:v>
                </c:pt>
                <c:pt idx="33">
                  <c:v>1.3707283061453126</c:v>
                </c:pt>
                <c:pt idx="34">
                  <c:v>1.3583300547753234</c:v>
                </c:pt>
                <c:pt idx="35">
                  <c:v>1.3460439457141669</c:v>
                </c:pt>
                <c:pt idx="36">
                  <c:v>1.3338689646335273</c:v>
                </c:pt>
                <c:pt idx="37">
                  <c:v>1.3218041063796988</c:v>
                </c:pt>
                <c:pt idx="38">
                  <c:v>1.3098483748906009</c:v>
                </c:pt>
                <c:pt idx="39">
                  <c:v>1.2980007831135445</c:v>
                </c:pt>
                <c:pt idx="40">
                  <c:v>1.2862603529237426</c:v>
                </c:pt>
                <c:pt idx="41">
                  <c:v>1.2746261150435563</c:v>
                </c:pt>
                <c:pt idx="42">
                  <c:v>1.2630971089624725</c:v>
                </c:pt>
                <c:pt idx="43">
                  <c:v>1.2516723828578062</c:v>
                </c:pt>
                <c:pt idx="44">
                  <c:v>1.2403509935161177</c:v>
                </c:pt>
                <c:pt idx="45">
                  <c:v>1.2291320062553421</c:v>
                </c:pt>
                <c:pt idx="46">
                  <c:v>1.2180144948476239</c:v>
                </c:pt>
                <c:pt idx="47">
                  <c:v>1.2069975414428473</c:v>
                </c:pt>
                <c:pt idx="48">
                  <c:v>1.1960802364928604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4A-465E-8DFC-A86D1F347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94216"/>
        <c:axId val="485494544"/>
      </c:scatterChart>
      <c:valAx>
        <c:axId val="485494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Time</a:t>
                </a:r>
                <a:r>
                  <a:rPr lang="en-AU" baseline="0"/>
                  <a:t> (h)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94544"/>
        <c:crosses val="autoZero"/>
        <c:crossBetween val="midCat"/>
      </c:valAx>
      <c:valAx>
        <c:axId val="48549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NH2Cl</a:t>
                </a:r>
                <a:r>
                  <a:rPr lang="en-AU" baseline="0"/>
                  <a:t> (mg/l)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94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156385192281784"/>
          <c:y val="0.55015404015301439"/>
          <c:w val="0.80001627107348083"/>
          <c:h val="4.24385671077639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74429447331798"/>
          <c:y val="2.3382224718117718E-2"/>
          <c:w val="0.80546405581070368"/>
          <c:h val="0.63385073572447637"/>
        </c:manualLayout>
      </c:layout>
      <c:scatterChart>
        <c:scatterStyle val="lineMarker"/>
        <c:varyColors val="0"/>
        <c:ser>
          <c:idx val="2"/>
          <c:order val="0"/>
          <c:tx>
            <c:v>Cl/N 4.5-Exp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data'!$I$7:$I$12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data'!$J$7:$J$12</c:f>
              <c:numCache>
                <c:formatCode>General</c:formatCode>
                <c:ptCount val="6"/>
                <c:pt idx="0">
                  <c:v>1.93</c:v>
                </c:pt>
                <c:pt idx="1">
                  <c:v>1.74</c:v>
                </c:pt>
                <c:pt idx="2">
                  <c:v>1.64</c:v>
                </c:pt>
                <c:pt idx="3">
                  <c:v>1.42</c:v>
                </c:pt>
                <c:pt idx="4">
                  <c:v>1.27</c:v>
                </c:pt>
                <c:pt idx="5">
                  <c:v>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7C-4275-928D-83A2C621AFED}"/>
            </c:ext>
          </c:extLst>
        </c:ser>
        <c:ser>
          <c:idx val="4"/>
          <c:order val="2"/>
          <c:tx>
            <c:v>Cl/N 4-Exp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data'!$I$16:$I$21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data'!$J$16:$J$21</c:f>
              <c:numCache>
                <c:formatCode>General</c:formatCode>
                <c:ptCount val="6"/>
                <c:pt idx="0">
                  <c:v>1.93</c:v>
                </c:pt>
                <c:pt idx="1">
                  <c:v>1.84</c:v>
                </c:pt>
                <c:pt idx="2">
                  <c:v>1.78</c:v>
                </c:pt>
                <c:pt idx="3">
                  <c:v>1.58</c:v>
                </c:pt>
                <c:pt idx="4">
                  <c:v>1.4</c:v>
                </c:pt>
                <c:pt idx="5">
                  <c:v>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7C-4275-928D-83A2C621AFED}"/>
            </c:ext>
          </c:extLst>
        </c:ser>
        <c:ser>
          <c:idx val="0"/>
          <c:order val="4"/>
          <c:tx>
            <c:v>Cl/N 3-Exp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data'!$I$26:$I$31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data'!$J$26:$J$31</c:f>
              <c:numCache>
                <c:formatCode>General</c:formatCode>
                <c:ptCount val="6"/>
                <c:pt idx="0">
                  <c:v>1.92</c:v>
                </c:pt>
                <c:pt idx="1">
                  <c:v>1.85</c:v>
                </c:pt>
                <c:pt idx="2">
                  <c:v>1.79</c:v>
                </c:pt>
                <c:pt idx="3">
                  <c:v>1.59</c:v>
                </c:pt>
                <c:pt idx="4">
                  <c:v>1.48</c:v>
                </c:pt>
                <c:pt idx="5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B6-4219-9CBC-50A877664B15}"/>
            </c:ext>
          </c:extLst>
        </c:ser>
        <c:ser>
          <c:idx val="6"/>
          <c:order val="6"/>
          <c:tx>
            <c:v>TAN exp-Cl/N 4.5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data'!$I$7:$I$12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data'!$M$7:$M$12</c:f>
              <c:numCache>
                <c:formatCode>General</c:formatCode>
                <c:ptCount val="6"/>
                <c:pt idx="0">
                  <c:v>0.43880000000000002</c:v>
                </c:pt>
                <c:pt idx="2">
                  <c:v>0.4335</c:v>
                </c:pt>
                <c:pt idx="3">
                  <c:v>0.4259</c:v>
                </c:pt>
                <c:pt idx="4">
                  <c:v>0.38990000000000002</c:v>
                </c:pt>
                <c:pt idx="5">
                  <c:v>0.379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B6-4219-9CBC-50A877664B15}"/>
            </c:ext>
          </c:extLst>
        </c:ser>
        <c:ser>
          <c:idx val="7"/>
          <c:order val="7"/>
          <c:tx>
            <c:v>TAN exp-Cl/N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data'!$I$16:$I$21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data'!$M$16:$M$21</c:f>
              <c:numCache>
                <c:formatCode>General</c:formatCode>
                <c:ptCount val="6"/>
                <c:pt idx="0">
                  <c:v>0.52529999999999999</c:v>
                </c:pt>
                <c:pt idx="2">
                  <c:v>0.51319999999999999</c:v>
                </c:pt>
                <c:pt idx="3">
                  <c:v>0.48580000000000001</c:v>
                </c:pt>
                <c:pt idx="4">
                  <c:v>0.46100000000000002</c:v>
                </c:pt>
                <c:pt idx="5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B6-4219-9CBC-50A877664B15}"/>
            </c:ext>
          </c:extLst>
        </c:ser>
        <c:ser>
          <c:idx val="8"/>
          <c:order val="8"/>
          <c:tx>
            <c:v>TAN exp-Cl/N 3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data'!$I$26:$I$31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data'!$M$26:$M$31</c:f>
              <c:numCache>
                <c:formatCode>General</c:formatCode>
                <c:ptCount val="6"/>
                <c:pt idx="0">
                  <c:v>0.70689999999999997</c:v>
                </c:pt>
                <c:pt idx="2">
                  <c:v>0.67290000000000005</c:v>
                </c:pt>
                <c:pt idx="3">
                  <c:v>0.67210000000000003</c:v>
                </c:pt>
                <c:pt idx="4">
                  <c:v>0.65400000000000003</c:v>
                </c:pt>
                <c:pt idx="5">
                  <c:v>0.64600000000000002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B6-4219-9CBC-50A877664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S+NOM model (Cl/N 4.5)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data'!$O$7:$O$14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data'!$P$7:$P$14</c:f>
              <c:numCache>
                <c:formatCode>General</c:formatCode>
                <c:ptCount val="8"/>
                <c:pt idx="0">
                  <c:v>1.93</c:v>
                </c:pt>
                <c:pt idx="1">
                  <c:v>1.7849999999999999</c:v>
                </c:pt>
                <c:pt idx="2">
                  <c:v>1.67</c:v>
                </c:pt>
                <c:pt idx="3">
                  <c:v>1.5449999999999999</c:v>
                </c:pt>
                <c:pt idx="4">
                  <c:v>1.43</c:v>
                </c:pt>
                <c:pt idx="5">
                  <c:v>1.323</c:v>
                </c:pt>
                <c:pt idx="6">
                  <c:v>1.224</c:v>
                </c:pt>
                <c:pt idx="7">
                  <c:v>1.1180000000000001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7C-4275-928D-83A2C621AFED}"/>
            </c:ext>
          </c:extLst>
        </c:ser>
        <c:ser>
          <c:idx val="5"/>
          <c:order val="3"/>
          <c:tx>
            <c:v>S+NOM model Cl/N 4 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data'!$O$16:$O$23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data'!$P$16:$P$23</c:f>
              <c:numCache>
                <c:formatCode>General</c:formatCode>
                <c:ptCount val="8"/>
                <c:pt idx="0">
                  <c:v>1.94</c:v>
                </c:pt>
                <c:pt idx="1">
                  <c:v>1.8029999999999999</c:v>
                </c:pt>
                <c:pt idx="2">
                  <c:v>1.7250000000000001</c:v>
                </c:pt>
                <c:pt idx="3">
                  <c:v>1.639</c:v>
                </c:pt>
                <c:pt idx="4">
                  <c:v>1.5569999999999999</c:v>
                </c:pt>
                <c:pt idx="5">
                  <c:v>1.48</c:v>
                </c:pt>
                <c:pt idx="6">
                  <c:v>1.4059999999999999</c:v>
                </c:pt>
                <c:pt idx="7">
                  <c:v>1.325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7C-4275-928D-83A2C621AFED}"/>
            </c:ext>
          </c:extLst>
        </c:ser>
        <c:ser>
          <c:idx val="1"/>
          <c:order val="5"/>
          <c:tx>
            <c:v>S+NOM model Cl/N 3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data'!$O$26:$O$33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data'!$P$26:$P$33</c:f>
              <c:numCache>
                <c:formatCode>General</c:formatCode>
                <c:ptCount val="8"/>
                <c:pt idx="0">
                  <c:v>1.92</c:v>
                </c:pt>
                <c:pt idx="1">
                  <c:v>1.79</c:v>
                </c:pt>
                <c:pt idx="2">
                  <c:v>1.742</c:v>
                </c:pt>
                <c:pt idx="3">
                  <c:v>1.69</c:v>
                </c:pt>
                <c:pt idx="4">
                  <c:v>1.639</c:v>
                </c:pt>
                <c:pt idx="5">
                  <c:v>1.59</c:v>
                </c:pt>
                <c:pt idx="6">
                  <c:v>1.5429999999999999</c:v>
                </c:pt>
                <c:pt idx="7">
                  <c:v>1.4890000000000001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B6-4219-9CBC-50A877664B15}"/>
            </c:ext>
          </c:extLst>
        </c:ser>
        <c:ser>
          <c:idx val="9"/>
          <c:order val="9"/>
          <c:tx>
            <c:v>TAN model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data'!$O$7:$O$14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data'!$Q$7:$Q$14</c:f>
              <c:numCache>
                <c:formatCode>General</c:formatCode>
                <c:ptCount val="8"/>
                <c:pt idx="0">
                  <c:v>0.43</c:v>
                </c:pt>
                <c:pt idx="1">
                  <c:v>0.43690000000000001</c:v>
                </c:pt>
                <c:pt idx="2">
                  <c:v>0.43240000000000001</c:v>
                </c:pt>
                <c:pt idx="3">
                  <c:v>0.41620000000000001</c:v>
                </c:pt>
                <c:pt idx="4">
                  <c:v>0.4012</c:v>
                </c:pt>
                <c:pt idx="5">
                  <c:v>0.38729999999999998</c:v>
                </c:pt>
                <c:pt idx="6">
                  <c:v>0.3745</c:v>
                </c:pt>
                <c:pt idx="7">
                  <c:v>0.36070000000000002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9B6-4219-9CBC-50A877664B15}"/>
            </c:ext>
          </c:extLst>
        </c:ser>
        <c:ser>
          <c:idx val="11"/>
          <c:order val="10"/>
          <c:tx>
            <c:v>TAN model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data'!$O$26:$O$33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data'!$Q$26:$Q$33</c:f>
              <c:numCache>
                <c:formatCode>General</c:formatCode>
                <c:ptCount val="8"/>
                <c:pt idx="0">
                  <c:v>0.7</c:v>
                </c:pt>
                <c:pt idx="1">
                  <c:v>0.69879999999999998</c:v>
                </c:pt>
                <c:pt idx="2">
                  <c:v>0.69299999999999995</c:v>
                </c:pt>
                <c:pt idx="3">
                  <c:v>0.68630000000000002</c:v>
                </c:pt>
                <c:pt idx="4">
                  <c:v>0.67969999999999997</c:v>
                </c:pt>
                <c:pt idx="5">
                  <c:v>0.67330000000000001</c:v>
                </c:pt>
                <c:pt idx="6">
                  <c:v>0.66720000000000002</c:v>
                </c:pt>
                <c:pt idx="7">
                  <c:v>0.66020000000000001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9B6-4219-9CBC-50A877664B15}"/>
            </c:ext>
          </c:extLst>
        </c:ser>
        <c:ser>
          <c:idx val="10"/>
          <c:order val="11"/>
          <c:tx>
            <c:v>TAN model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data'!$O$16:$O$23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148</c:v>
                </c:pt>
              </c:numCache>
            </c:numRef>
          </c:xVal>
          <c:yVal>
            <c:numRef>
              <c:f>'all data'!$Q$16:$Q$23</c:f>
              <c:numCache>
                <c:formatCode>General</c:formatCode>
                <c:ptCount val="8"/>
                <c:pt idx="0">
                  <c:v>0.52</c:v>
                </c:pt>
                <c:pt idx="1">
                  <c:v>0.51800000000000002</c:v>
                </c:pt>
                <c:pt idx="2">
                  <c:v>0.50819999999999999</c:v>
                </c:pt>
                <c:pt idx="3">
                  <c:v>0.49709999999999999</c:v>
                </c:pt>
                <c:pt idx="4">
                  <c:v>0.48649999999999999</c:v>
                </c:pt>
                <c:pt idx="5">
                  <c:v>0.47639999999999999</c:v>
                </c:pt>
                <c:pt idx="6">
                  <c:v>0.46679999999999999</c:v>
                </c:pt>
                <c:pt idx="7">
                  <c:v>0.45629999999999998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9B6-4219-9CBC-50A877664B15}"/>
            </c:ext>
          </c:extLst>
        </c:ser>
        <c:ser>
          <c:idx val="12"/>
          <c:order val="12"/>
          <c:tx>
            <c:v>Simplified auto model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'all data'!$S$7:$S$14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73</c:v>
                </c:pt>
                <c:pt idx="4">
                  <c:v>96</c:v>
                </c:pt>
                <c:pt idx="5">
                  <c:v>120</c:v>
                </c:pt>
                <c:pt idx="6">
                  <c:v>132</c:v>
                </c:pt>
                <c:pt idx="7">
                  <c:v>148</c:v>
                </c:pt>
              </c:numCache>
            </c:numRef>
          </c:xVal>
          <c:yVal>
            <c:numRef>
              <c:f>'all data'!$T$7:$T$14</c:f>
              <c:numCache>
                <c:formatCode>General</c:formatCode>
                <c:ptCount val="8"/>
                <c:pt idx="0">
                  <c:v>1.94</c:v>
                </c:pt>
                <c:pt idx="1">
                  <c:v>1.8819999999999999</c:v>
                </c:pt>
                <c:pt idx="2">
                  <c:v>1.8260000000000001</c:v>
                </c:pt>
                <c:pt idx="3">
                  <c:v>1.7689999999999999</c:v>
                </c:pt>
                <c:pt idx="4">
                  <c:v>1.7190000000000001</c:v>
                </c:pt>
                <c:pt idx="5">
                  <c:v>1.667</c:v>
                </c:pt>
                <c:pt idx="6">
                  <c:v>1.6419999999999999</c:v>
                </c:pt>
                <c:pt idx="7">
                  <c:v>1.609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8-4E32-816D-3D18D1250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TCl and TAN (mg/L)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6226632567612183E-2"/>
              <c:y val="0.22165429170141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380410616498159"/>
          <c:y val="0.75370371655084967"/>
          <c:w val="0.82528890939278077"/>
          <c:h val="0.246296283449150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74429447331798"/>
          <c:y val="2.3382224718117718E-2"/>
          <c:w val="0.80546405581070368"/>
          <c:h val="0.63385073572447637"/>
        </c:manualLayout>
      </c:layout>
      <c:scatterChart>
        <c:scatterStyle val="lineMarker"/>
        <c:varyColors val="0"/>
        <c:ser>
          <c:idx val="2"/>
          <c:order val="0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data'!$I$47:$I$55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73</c:v>
                </c:pt>
                <c:pt idx="4">
                  <c:v>94</c:v>
                </c:pt>
                <c:pt idx="5">
                  <c:v>120</c:v>
                </c:pt>
                <c:pt idx="6">
                  <c:v>167</c:v>
                </c:pt>
                <c:pt idx="7">
                  <c:v>190</c:v>
                </c:pt>
                <c:pt idx="8">
                  <c:v>238</c:v>
                </c:pt>
              </c:numCache>
            </c:numRef>
          </c:xVal>
          <c:yVal>
            <c:numRef>
              <c:f>'all data'!$J$47:$J$55</c:f>
              <c:numCache>
                <c:formatCode>General</c:formatCode>
                <c:ptCount val="9"/>
                <c:pt idx="0">
                  <c:v>3.46</c:v>
                </c:pt>
                <c:pt idx="1">
                  <c:v>3.1</c:v>
                </c:pt>
                <c:pt idx="2">
                  <c:v>3.06</c:v>
                </c:pt>
                <c:pt idx="3">
                  <c:v>2.88</c:v>
                </c:pt>
                <c:pt idx="4">
                  <c:v>2.76</c:v>
                </c:pt>
                <c:pt idx="5">
                  <c:v>2.66</c:v>
                </c:pt>
                <c:pt idx="6">
                  <c:v>2.54</c:v>
                </c:pt>
                <c:pt idx="7">
                  <c:v>2.46</c:v>
                </c:pt>
                <c:pt idx="8">
                  <c:v>2.38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8-45FD-9CDF-12DEDE9D3A6F}"/>
            </c:ext>
          </c:extLst>
        </c:ser>
        <c:ser>
          <c:idx val="0"/>
          <c:order val="2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data'!$I$36:$I$44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73</c:v>
                </c:pt>
                <c:pt idx="4">
                  <c:v>94</c:v>
                </c:pt>
                <c:pt idx="5">
                  <c:v>120</c:v>
                </c:pt>
                <c:pt idx="6">
                  <c:v>167</c:v>
                </c:pt>
                <c:pt idx="7">
                  <c:v>190</c:v>
                </c:pt>
                <c:pt idx="8">
                  <c:v>238</c:v>
                </c:pt>
              </c:numCache>
            </c:numRef>
          </c:xVal>
          <c:yVal>
            <c:numRef>
              <c:f>'all data'!$J$36:$J$44</c:f>
              <c:numCache>
                <c:formatCode>General</c:formatCode>
                <c:ptCount val="9"/>
                <c:pt idx="0">
                  <c:v>3.16</c:v>
                </c:pt>
                <c:pt idx="1">
                  <c:v>3.08</c:v>
                </c:pt>
                <c:pt idx="2">
                  <c:v>3.04</c:v>
                </c:pt>
                <c:pt idx="3">
                  <c:v>2.92</c:v>
                </c:pt>
                <c:pt idx="4">
                  <c:v>2.9</c:v>
                </c:pt>
                <c:pt idx="5">
                  <c:v>2.9</c:v>
                </c:pt>
                <c:pt idx="6">
                  <c:v>2.76</c:v>
                </c:pt>
                <c:pt idx="7">
                  <c:v>2.7</c:v>
                </c:pt>
                <c:pt idx="8">
                  <c:v>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98-45FD-9CDF-12DEDE9D3A6F}"/>
            </c:ext>
          </c:extLst>
        </c:ser>
        <c:ser>
          <c:idx val="6"/>
          <c:order val="4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data'!$L$47:$L$54</c:f>
              <c:numCache>
                <c:formatCode>General</c:formatCode>
                <c:ptCount val="8"/>
                <c:pt idx="0">
                  <c:v>0</c:v>
                </c:pt>
                <c:pt idx="1">
                  <c:v>48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190</c:v>
                </c:pt>
                <c:pt idx="7">
                  <c:v>238</c:v>
                </c:pt>
              </c:numCache>
            </c:numRef>
          </c:xVal>
          <c:yVal>
            <c:numRef>
              <c:f>'all data'!$M$47:$M$54</c:f>
              <c:numCache>
                <c:formatCode>General</c:formatCode>
                <c:ptCount val="8"/>
                <c:pt idx="0">
                  <c:v>0.80200000000000005</c:v>
                </c:pt>
                <c:pt idx="1">
                  <c:v>0.75600000000000001</c:v>
                </c:pt>
                <c:pt idx="2">
                  <c:v>0.72099999999999997</c:v>
                </c:pt>
                <c:pt idx="3">
                  <c:v>0.72</c:v>
                </c:pt>
                <c:pt idx="4">
                  <c:v>0.69499999999999995</c:v>
                </c:pt>
                <c:pt idx="5">
                  <c:v>0.71309999999999996</c:v>
                </c:pt>
                <c:pt idx="6">
                  <c:v>0.69</c:v>
                </c:pt>
                <c:pt idx="7">
                  <c:v>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98-45FD-9CDF-12DEDE9D3A6F}"/>
            </c:ext>
          </c:extLst>
        </c:ser>
        <c:ser>
          <c:idx val="8"/>
          <c:order val="5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data'!$L$36:$L$42</c:f>
              <c:numCache>
                <c:formatCode>General</c:formatCode>
                <c:ptCount val="7"/>
                <c:pt idx="0">
                  <c:v>0</c:v>
                </c:pt>
                <c:pt idx="1">
                  <c:v>48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238</c:v>
                </c:pt>
              </c:numCache>
            </c:numRef>
          </c:xVal>
          <c:yVal>
            <c:numRef>
              <c:f>'all data'!$M$36:$M$42</c:f>
              <c:numCache>
                <c:formatCode>General</c:formatCode>
                <c:ptCount val="7"/>
                <c:pt idx="0">
                  <c:v>1.1619999999999999</c:v>
                </c:pt>
                <c:pt idx="1">
                  <c:v>1.163</c:v>
                </c:pt>
                <c:pt idx="2">
                  <c:v>1.1359999999999999</c:v>
                </c:pt>
                <c:pt idx="3">
                  <c:v>1.1399999999999999</c:v>
                </c:pt>
                <c:pt idx="4">
                  <c:v>1.113</c:v>
                </c:pt>
                <c:pt idx="5">
                  <c:v>1.1100000000000001</c:v>
                </c:pt>
                <c:pt idx="6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98-45FD-9CDF-12DEDE9D3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data'!$O$47:$O$56</c:f>
              <c:numCache>
                <c:formatCode>General</c:formatCode>
                <c:ptCount val="10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182</c:v>
                </c:pt>
                <c:pt idx="8">
                  <c:v>204.8</c:v>
                </c:pt>
                <c:pt idx="9">
                  <c:v>238</c:v>
                </c:pt>
              </c:numCache>
            </c:numRef>
          </c:xVal>
          <c:yVal>
            <c:numRef>
              <c:f>'all data'!$P$47:$P$56</c:f>
              <c:numCache>
                <c:formatCode>General</c:formatCode>
                <c:ptCount val="10"/>
                <c:pt idx="0">
                  <c:v>3.37</c:v>
                </c:pt>
                <c:pt idx="1">
                  <c:v>3.2440000000000002</c:v>
                </c:pt>
                <c:pt idx="2">
                  <c:v>3.1219999999999999</c:v>
                </c:pt>
                <c:pt idx="3">
                  <c:v>3.0049999999999999</c:v>
                </c:pt>
                <c:pt idx="4">
                  <c:v>2.8919999999999999</c:v>
                </c:pt>
                <c:pt idx="5">
                  <c:v>2.7839999999999998</c:v>
                </c:pt>
                <c:pt idx="6">
                  <c:v>2.6619999999999999</c:v>
                </c:pt>
                <c:pt idx="7">
                  <c:v>2.5219999999999998</c:v>
                </c:pt>
                <c:pt idx="8">
                  <c:v>2.4319999999999999</c:v>
                </c:pt>
                <c:pt idx="9">
                  <c:v>2.3069999999999999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98-45FD-9CDF-12DEDE9D3A6F}"/>
            </c:ext>
          </c:extLst>
        </c:ser>
        <c:ser>
          <c:idx val="1"/>
          <c:order val="3"/>
          <c:tx>
            <c:v>TCl model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data'!$O$36:$O$45</c:f>
              <c:numCache>
                <c:formatCode>General</c:formatCode>
                <c:ptCount val="10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182</c:v>
                </c:pt>
                <c:pt idx="8">
                  <c:v>204.8</c:v>
                </c:pt>
                <c:pt idx="9">
                  <c:v>238</c:v>
                </c:pt>
              </c:numCache>
            </c:numRef>
          </c:xVal>
          <c:yVal>
            <c:numRef>
              <c:f>'all data'!$P$36:$P$45</c:f>
              <c:numCache>
                <c:formatCode>General</c:formatCode>
                <c:ptCount val="10"/>
                <c:pt idx="0">
                  <c:v>3.2</c:v>
                </c:pt>
                <c:pt idx="1">
                  <c:v>3.121</c:v>
                </c:pt>
                <c:pt idx="2">
                  <c:v>3.0430000000000001</c:v>
                </c:pt>
                <c:pt idx="3">
                  <c:v>2.968</c:v>
                </c:pt>
                <c:pt idx="4">
                  <c:v>2.8940000000000001</c:v>
                </c:pt>
                <c:pt idx="5">
                  <c:v>2.8220000000000001</c:v>
                </c:pt>
                <c:pt idx="6">
                  <c:v>2.7410000000000001</c:v>
                </c:pt>
                <c:pt idx="7">
                  <c:v>2.645</c:v>
                </c:pt>
                <c:pt idx="8">
                  <c:v>2.5819999999999999</c:v>
                </c:pt>
                <c:pt idx="9">
                  <c:v>2.4940000000000002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98-45FD-9CDF-12DEDE9D3A6F}"/>
            </c:ext>
          </c:extLst>
        </c:ser>
        <c:ser>
          <c:idx val="9"/>
          <c:order val="6"/>
          <c:tx>
            <c:v>TAN model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data'!$O$47:$O$56</c:f>
              <c:numCache>
                <c:formatCode>General</c:formatCode>
                <c:ptCount val="10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182</c:v>
                </c:pt>
                <c:pt idx="8">
                  <c:v>204.8</c:v>
                </c:pt>
                <c:pt idx="9">
                  <c:v>238</c:v>
                </c:pt>
              </c:numCache>
            </c:numRef>
          </c:xVal>
          <c:yVal>
            <c:numRef>
              <c:f>'all data'!$Q$47:$Q$56</c:f>
              <c:numCache>
                <c:formatCode>General</c:formatCode>
                <c:ptCount val="10"/>
                <c:pt idx="0">
                  <c:v>0.78</c:v>
                </c:pt>
                <c:pt idx="1">
                  <c:v>0.76359999999999995</c:v>
                </c:pt>
                <c:pt idx="2">
                  <c:v>0.74780000000000002</c:v>
                </c:pt>
                <c:pt idx="3">
                  <c:v>0.73250000000000004</c:v>
                </c:pt>
                <c:pt idx="4">
                  <c:v>0.71789999999999998</c:v>
                </c:pt>
                <c:pt idx="5">
                  <c:v>0.70379999999999998</c:v>
                </c:pt>
                <c:pt idx="6">
                  <c:v>0.68799999999999994</c:v>
                </c:pt>
                <c:pt idx="7">
                  <c:v>0.66979999999999995</c:v>
                </c:pt>
                <c:pt idx="8">
                  <c:v>0.65810000000000002</c:v>
                </c:pt>
                <c:pt idx="9">
                  <c:v>0.64180000000000004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98-45FD-9CDF-12DEDE9D3A6F}"/>
            </c:ext>
          </c:extLst>
        </c:ser>
        <c:ser>
          <c:idx val="11"/>
          <c:order val="7"/>
          <c:tx>
            <c:v>TAN model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data'!$O$36:$O$45</c:f>
              <c:numCache>
                <c:formatCode>General</c:formatCode>
                <c:ptCount val="10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182</c:v>
                </c:pt>
                <c:pt idx="8">
                  <c:v>204.8</c:v>
                </c:pt>
                <c:pt idx="9">
                  <c:v>238</c:v>
                </c:pt>
              </c:numCache>
            </c:numRef>
          </c:xVal>
          <c:yVal>
            <c:numRef>
              <c:f>'all data'!$Q$36:$Q$45</c:f>
              <c:numCache>
                <c:formatCode>General</c:formatCode>
                <c:ptCount val="10"/>
                <c:pt idx="0">
                  <c:v>1.1599999999999999</c:v>
                </c:pt>
                <c:pt idx="1">
                  <c:v>1.1499999999999999</c:v>
                </c:pt>
                <c:pt idx="2">
                  <c:v>1.1399999999999999</c:v>
                </c:pt>
                <c:pt idx="3">
                  <c:v>1.1299999999999999</c:v>
                </c:pt>
                <c:pt idx="4">
                  <c:v>1.1200000000000001</c:v>
                </c:pt>
                <c:pt idx="5">
                  <c:v>1.111</c:v>
                </c:pt>
                <c:pt idx="6">
                  <c:v>1.1000000000000001</c:v>
                </c:pt>
                <c:pt idx="7">
                  <c:v>1.0880000000000001</c:v>
                </c:pt>
                <c:pt idx="8">
                  <c:v>1.08</c:v>
                </c:pt>
                <c:pt idx="9">
                  <c:v>1.0680000000000001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98-45FD-9CDF-12DEDE9D3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TCl and TAN (mg/L)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915718831866632E-2"/>
              <c:y val="0.21943642756675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034512947402985"/>
          <c:y val="0.77634221044149665"/>
          <c:w val="0.77352180575768814"/>
          <c:h val="0.170870237823545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74429447331798"/>
          <c:y val="2.3382224718117718E-2"/>
          <c:w val="0.80546405581070368"/>
          <c:h val="0.63385073572447637"/>
        </c:manualLayout>
      </c:layout>
      <c:scatterChart>
        <c:scatterStyle val="lineMarker"/>
        <c:varyColors val="0"/>
        <c:ser>
          <c:idx val="2"/>
          <c:order val="0"/>
          <c:tx>
            <c:v>Exp-data TCl (Cl/N 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data'!$I$60:$I$66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27</c:v>
                </c:pt>
                <c:pt idx="3">
                  <c:v>72</c:v>
                </c:pt>
                <c:pt idx="4">
                  <c:v>118</c:v>
                </c:pt>
                <c:pt idx="5">
                  <c:v>169</c:v>
                </c:pt>
                <c:pt idx="6">
                  <c:v>213</c:v>
                </c:pt>
              </c:numCache>
            </c:numRef>
          </c:xVal>
          <c:yVal>
            <c:numRef>
              <c:f>'all data'!$J$60:$J$66</c:f>
              <c:numCache>
                <c:formatCode>General</c:formatCode>
                <c:ptCount val="7"/>
                <c:pt idx="0">
                  <c:v>1.94</c:v>
                </c:pt>
                <c:pt idx="1">
                  <c:v>1.87</c:v>
                </c:pt>
                <c:pt idx="2">
                  <c:v>1.66</c:v>
                </c:pt>
                <c:pt idx="3">
                  <c:v>1.38</c:v>
                </c:pt>
                <c:pt idx="4">
                  <c:v>1.3</c:v>
                </c:pt>
                <c:pt idx="5">
                  <c:v>1.1599999999999999</c:v>
                </c:pt>
                <c:pt idx="6">
                  <c:v>1.1100000000000001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F1-4BAB-837C-119359D178EA}"/>
            </c:ext>
          </c:extLst>
        </c:ser>
        <c:ser>
          <c:idx val="0"/>
          <c:order val="2"/>
          <c:tx>
            <c:v>Exp-data TCl (Cl/N 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data'!$I$71:$I$77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25.25</c:v>
                </c:pt>
                <c:pt idx="3">
                  <c:v>70.25</c:v>
                </c:pt>
                <c:pt idx="4">
                  <c:v>116.3</c:v>
                </c:pt>
                <c:pt idx="5">
                  <c:v>167.3</c:v>
                </c:pt>
                <c:pt idx="6">
                  <c:v>211.3</c:v>
                </c:pt>
              </c:numCache>
            </c:numRef>
          </c:xVal>
          <c:yVal>
            <c:numRef>
              <c:f>'all data'!$J$71:$J$77</c:f>
              <c:numCache>
                <c:formatCode>General</c:formatCode>
                <c:ptCount val="7"/>
                <c:pt idx="0">
                  <c:v>1.92</c:v>
                </c:pt>
                <c:pt idx="1">
                  <c:v>1.7</c:v>
                </c:pt>
                <c:pt idx="2">
                  <c:v>1.4</c:v>
                </c:pt>
                <c:pt idx="3">
                  <c:v>1.2</c:v>
                </c:pt>
                <c:pt idx="4">
                  <c:v>1.05</c:v>
                </c:pt>
                <c:pt idx="5">
                  <c:v>0.91</c:v>
                </c:pt>
                <c:pt idx="6">
                  <c:v>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F1-4BAB-837C-119359D178EA}"/>
            </c:ext>
          </c:extLst>
        </c:ser>
        <c:ser>
          <c:idx val="6"/>
          <c:order val="4"/>
          <c:tx>
            <c:v>Exp-TAN data (Cl/N 3)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data'!$L$60:$L$65</c:f>
              <c:numCache>
                <c:formatCode>General</c:formatCode>
                <c:ptCount val="6"/>
                <c:pt idx="0">
                  <c:v>0</c:v>
                </c:pt>
                <c:pt idx="1">
                  <c:v>27</c:v>
                </c:pt>
                <c:pt idx="2">
                  <c:v>72</c:v>
                </c:pt>
                <c:pt idx="3">
                  <c:v>118</c:v>
                </c:pt>
                <c:pt idx="4">
                  <c:v>169</c:v>
                </c:pt>
                <c:pt idx="5">
                  <c:v>213</c:v>
                </c:pt>
              </c:numCache>
            </c:numRef>
          </c:xVal>
          <c:yVal>
            <c:numRef>
              <c:f>'all data'!$M$60:$M$65</c:f>
              <c:numCache>
                <c:formatCode>General</c:formatCode>
                <c:ptCount val="6"/>
                <c:pt idx="0">
                  <c:v>0.65810000000000002</c:v>
                </c:pt>
                <c:pt idx="1">
                  <c:v>0.64729999999999999</c:v>
                </c:pt>
                <c:pt idx="2">
                  <c:v>0.63690000000000002</c:v>
                </c:pt>
                <c:pt idx="3">
                  <c:v>0.63460000000000005</c:v>
                </c:pt>
                <c:pt idx="4">
                  <c:v>0.59919999999999995</c:v>
                </c:pt>
                <c:pt idx="5">
                  <c:v>0.56969999999999998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F1-4BAB-837C-119359D178EA}"/>
            </c:ext>
          </c:extLst>
        </c:ser>
        <c:ser>
          <c:idx val="8"/>
          <c:order val="5"/>
          <c:tx>
            <c:v>Exp-TAN data (Cl/N 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data'!$L$71:$L$76</c:f>
              <c:numCache>
                <c:formatCode>General</c:formatCode>
                <c:ptCount val="6"/>
                <c:pt idx="0">
                  <c:v>0</c:v>
                </c:pt>
                <c:pt idx="1">
                  <c:v>25.25</c:v>
                </c:pt>
                <c:pt idx="2">
                  <c:v>70.25</c:v>
                </c:pt>
                <c:pt idx="3">
                  <c:v>116.3</c:v>
                </c:pt>
                <c:pt idx="4">
                  <c:v>167.3</c:v>
                </c:pt>
                <c:pt idx="5">
                  <c:v>211.3</c:v>
                </c:pt>
              </c:numCache>
            </c:numRef>
          </c:xVal>
          <c:yVal>
            <c:numRef>
              <c:f>'all data'!$M$71:$M$76</c:f>
              <c:numCache>
                <c:formatCode>General</c:formatCode>
                <c:ptCount val="6"/>
                <c:pt idx="0">
                  <c:v>0.50790000000000002</c:v>
                </c:pt>
                <c:pt idx="1">
                  <c:v>0.49409999999999998</c:v>
                </c:pt>
                <c:pt idx="2">
                  <c:v>0.48809999999999998</c:v>
                </c:pt>
                <c:pt idx="3">
                  <c:v>0.47370000000000001</c:v>
                </c:pt>
                <c:pt idx="4">
                  <c:v>0.44240000000000002</c:v>
                </c:pt>
                <c:pt idx="5">
                  <c:v>0.43419999999999997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F1-4BAB-837C-119359D17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S+NOM model (Cl/N 3)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data'!$O$60:$O$69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48</c:v>
                </c:pt>
                <c:pt idx="4">
                  <c:v>72</c:v>
                </c:pt>
                <c:pt idx="5">
                  <c:v>94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209</c:v>
                </c:pt>
              </c:numCache>
            </c:numRef>
          </c:xVal>
          <c:yVal>
            <c:numRef>
              <c:f>'all data'!$P$60:$P$69</c:f>
              <c:numCache>
                <c:formatCode>General</c:formatCode>
                <c:ptCount val="10"/>
                <c:pt idx="0">
                  <c:v>1.94</c:v>
                </c:pt>
                <c:pt idx="1">
                  <c:v>1.8149999999999999</c:v>
                </c:pt>
                <c:pt idx="2">
                  <c:v>1.6160000000000001</c:v>
                </c:pt>
                <c:pt idx="3">
                  <c:v>1.448</c:v>
                </c:pt>
                <c:pt idx="4">
                  <c:v>1.36</c:v>
                </c:pt>
                <c:pt idx="5">
                  <c:v>1.3009999999999999</c:v>
                </c:pt>
                <c:pt idx="6">
                  <c:v>1.244</c:v>
                </c:pt>
                <c:pt idx="7">
                  <c:v>1.19</c:v>
                </c:pt>
                <c:pt idx="8">
                  <c:v>1.1479999999999999</c:v>
                </c:pt>
                <c:pt idx="9">
                  <c:v>1.093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F1-4BAB-837C-119359D178EA}"/>
            </c:ext>
          </c:extLst>
        </c:ser>
        <c:ser>
          <c:idx val="1"/>
          <c:order val="3"/>
          <c:tx>
            <c:v>S+NOM model (Cl/N 4)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data'!$O$71:$O$80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48</c:v>
                </c:pt>
                <c:pt idx="4">
                  <c:v>72</c:v>
                </c:pt>
                <c:pt idx="5">
                  <c:v>94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209</c:v>
                </c:pt>
              </c:numCache>
            </c:numRef>
          </c:xVal>
          <c:yVal>
            <c:numRef>
              <c:f>'all data'!$P$71:$P$80</c:f>
              <c:numCache>
                <c:formatCode>General</c:formatCode>
                <c:ptCount val="10"/>
                <c:pt idx="0">
                  <c:v>1.88</c:v>
                </c:pt>
                <c:pt idx="1">
                  <c:v>1.7509999999999999</c:v>
                </c:pt>
                <c:pt idx="2">
                  <c:v>1.532</c:v>
                </c:pt>
                <c:pt idx="3">
                  <c:v>1.3340000000000001</c:v>
                </c:pt>
                <c:pt idx="4">
                  <c:v>1.22</c:v>
                </c:pt>
                <c:pt idx="5">
                  <c:v>1.1399999999999999</c:v>
                </c:pt>
                <c:pt idx="6">
                  <c:v>1.0620000000000001</c:v>
                </c:pt>
                <c:pt idx="7">
                  <c:v>0.98640000000000005</c:v>
                </c:pt>
                <c:pt idx="8">
                  <c:v>0.92810000000000004</c:v>
                </c:pt>
                <c:pt idx="9">
                  <c:v>0.85409999999999997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F1-4BAB-837C-119359D178EA}"/>
            </c:ext>
          </c:extLst>
        </c:ser>
        <c:ser>
          <c:idx val="9"/>
          <c:order val="6"/>
          <c:tx>
            <c:v>TAN model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data'!$O$60:$O$69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48</c:v>
                </c:pt>
                <c:pt idx="4">
                  <c:v>72</c:v>
                </c:pt>
                <c:pt idx="5">
                  <c:v>94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209</c:v>
                </c:pt>
              </c:numCache>
            </c:numRef>
          </c:xVal>
          <c:yVal>
            <c:numRef>
              <c:f>'all data'!$Q$60:$Q$69</c:f>
              <c:numCache>
                <c:formatCode>General</c:formatCode>
                <c:ptCount val="10"/>
                <c:pt idx="0">
                  <c:v>0.65</c:v>
                </c:pt>
                <c:pt idx="1">
                  <c:v>0.64870000000000005</c:v>
                </c:pt>
                <c:pt idx="2">
                  <c:v>0.64359999999999995</c:v>
                </c:pt>
                <c:pt idx="3">
                  <c:v>0.63629999999999998</c:v>
                </c:pt>
                <c:pt idx="4">
                  <c:v>0.63039999999999996</c:v>
                </c:pt>
                <c:pt idx="5">
                  <c:v>0.62519999999999998</c:v>
                </c:pt>
                <c:pt idx="6">
                  <c:v>0.61939999999999995</c:v>
                </c:pt>
                <c:pt idx="7">
                  <c:v>0.61309999999999998</c:v>
                </c:pt>
                <c:pt idx="8">
                  <c:v>0.60799999999999998</c:v>
                </c:pt>
                <c:pt idx="9">
                  <c:v>0.60099999999999998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F1-4BAB-837C-119359D178EA}"/>
            </c:ext>
          </c:extLst>
        </c:ser>
        <c:ser>
          <c:idx val="11"/>
          <c:order val="7"/>
          <c:tx>
            <c:v>TAN model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data'!$O$71:$O$80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48</c:v>
                </c:pt>
                <c:pt idx="4">
                  <c:v>72</c:v>
                </c:pt>
                <c:pt idx="5">
                  <c:v>94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209</c:v>
                </c:pt>
              </c:numCache>
            </c:numRef>
          </c:xVal>
          <c:yVal>
            <c:numRef>
              <c:f>'all data'!$Q$71:$Q$80</c:f>
              <c:numCache>
                <c:formatCode>General</c:formatCode>
                <c:ptCount val="10"/>
                <c:pt idx="0">
                  <c:v>0.5</c:v>
                </c:pt>
                <c:pt idx="1">
                  <c:v>0.49790000000000001</c:v>
                </c:pt>
                <c:pt idx="2">
                  <c:v>0.48959999999999998</c:v>
                </c:pt>
                <c:pt idx="3">
                  <c:v>0.47820000000000001</c:v>
                </c:pt>
                <c:pt idx="4">
                  <c:v>0.46910000000000002</c:v>
                </c:pt>
                <c:pt idx="5">
                  <c:v>0.46139999999999998</c:v>
                </c:pt>
                <c:pt idx="6">
                  <c:v>0.45279999999999998</c:v>
                </c:pt>
                <c:pt idx="7">
                  <c:v>0.44400000000000001</c:v>
                </c:pt>
                <c:pt idx="8">
                  <c:v>0.43690000000000001</c:v>
                </c:pt>
                <c:pt idx="9">
                  <c:v>0.42759999999999998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F1-4BAB-837C-119359D178EA}"/>
            </c:ext>
          </c:extLst>
        </c:ser>
        <c:ser>
          <c:idx val="4"/>
          <c:order val="8"/>
          <c:tx>
            <c:v>Simplified auto model</c:v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'all data'!$S$60:$S$69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48</c:v>
                </c:pt>
                <c:pt idx="4">
                  <c:v>72</c:v>
                </c:pt>
                <c:pt idx="5">
                  <c:v>94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209</c:v>
                </c:pt>
              </c:numCache>
            </c:numRef>
          </c:xVal>
          <c:yVal>
            <c:numRef>
              <c:f>'all data'!$T$60:$T$69</c:f>
              <c:numCache>
                <c:formatCode>General</c:formatCode>
                <c:ptCount val="10"/>
                <c:pt idx="0">
                  <c:v>1.94</c:v>
                </c:pt>
                <c:pt idx="1">
                  <c:v>1.929</c:v>
                </c:pt>
                <c:pt idx="2">
                  <c:v>1.885</c:v>
                </c:pt>
                <c:pt idx="3">
                  <c:v>1.8180000000000001</c:v>
                </c:pt>
                <c:pt idx="4">
                  <c:v>1.7589999999999999</c:v>
                </c:pt>
                <c:pt idx="5">
                  <c:v>1.7070000000000001</c:v>
                </c:pt>
                <c:pt idx="6">
                  <c:v>1.6479999999999999</c:v>
                </c:pt>
                <c:pt idx="7">
                  <c:v>1.585</c:v>
                </c:pt>
                <c:pt idx="8">
                  <c:v>1.532</c:v>
                </c:pt>
                <c:pt idx="9">
                  <c:v>1.46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F1-4BAB-837C-119359D17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TCl and TAN (mg/L)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915718831866632E-2"/>
              <c:y val="0.21943642756675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9210465509"/>
          <c:y val="0.79402302434967909"/>
          <c:w val="0.64706844047591305"/>
          <c:h val="0.16524295534458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74429447331798"/>
          <c:y val="2.3382224718117718E-2"/>
          <c:w val="0.80546405581070368"/>
          <c:h val="0.63385073572447637"/>
        </c:manualLayout>
      </c:layout>
      <c:scatterChart>
        <c:scatterStyle val="lineMarker"/>
        <c:varyColors val="0"/>
        <c:ser>
          <c:idx val="2"/>
          <c:order val="0"/>
          <c:tx>
            <c:v>Exp-TCl Data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data'!$I$94:$I$99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data'!$J$94:$J$99</c:f>
              <c:numCache>
                <c:formatCode>General</c:formatCode>
                <c:ptCount val="6"/>
                <c:pt idx="0">
                  <c:v>2.98</c:v>
                </c:pt>
                <c:pt idx="1">
                  <c:v>2.84</c:v>
                </c:pt>
                <c:pt idx="2">
                  <c:v>2.76</c:v>
                </c:pt>
                <c:pt idx="3">
                  <c:v>2.48</c:v>
                </c:pt>
                <c:pt idx="4">
                  <c:v>2.25</c:v>
                </c:pt>
                <c:pt idx="5">
                  <c:v>2.14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A2-449C-9404-6EEE776849BC}"/>
            </c:ext>
          </c:extLst>
        </c:ser>
        <c:ser>
          <c:idx val="0"/>
          <c:order val="2"/>
          <c:tx>
            <c:v>Exp-TCl 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data'!$I$83:$I$88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22</c:v>
                </c:pt>
                <c:pt idx="3">
                  <c:v>69</c:v>
                </c:pt>
                <c:pt idx="4">
                  <c:v>120.5</c:v>
                </c:pt>
                <c:pt idx="5">
                  <c:v>147</c:v>
                </c:pt>
              </c:numCache>
            </c:numRef>
          </c:xVal>
          <c:yVal>
            <c:numRef>
              <c:f>'all data'!$J$83:$J$88</c:f>
              <c:numCache>
                <c:formatCode>General</c:formatCode>
                <c:ptCount val="6"/>
                <c:pt idx="0">
                  <c:v>1.93</c:v>
                </c:pt>
                <c:pt idx="1">
                  <c:v>1.9</c:v>
                </c:pt>
                <c:pt idx="2">
                  <c:v>1.78</c:v>
                </c:pt>
                <c:pt idx="3">
                  <c:v>1.58</c:v>
                </c:pt>
                <c:pt idx="4">
                  <c:v>1.4</c:v>
                </c:pt>
                <c:pt idx="5">
                  <c:v>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A2-449C-9404-6EEE776849BC}"/>
            </c:ext>
          </c:extLst>
        </c:ser>
        <c:ser>
          <c:idx val="6"/>
          <c:order val="4"/>
          <c:tx>
            <c:v>Exp-TAN data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data'!$L$94:$L$98</c:f>
              <c:numCache>
                <c:formatCode>General</c:formatCode>
                <c:ptCount val="5"/>
                <c:pt idx="0">
                  <c:v>0</c:v>
                </c:pt>
                <c:pt idx="1">
                  <c:v>22</c:v>
                </c:pt>
                <c:pt idx="2">
                  <c:v>69</c:v>
                </c:pt>
                <c:pt idx="3">
                  <c:v>120.5</c:v>
                </c:pt>
                <c:pt idx="4">
                  <c:v>147</c:v>
                </c:pt>
              </c:numCache>
            </c:numRef>
          </c:xVal>
          <c:yVal>
            <c:numRef>
              <c:f>'all data'!$M$94:$M$98</c:f>
              <c:numCache>
                <c:formatCode>General</c:formatCode>
                <c:ptCount val="5"/>
                <c:pt idx="0">
                  <c:v>0.77449999999999997</c:v>
                </c:pt>
                <c:pt idx="1">
                  <c:v>0.81289999999999996</c:v>
                </c:pt>
                <c:pt idx="2">
                  <c:v>0.75819999999999999</c:v>
                </c:pt>
                <c:pt idx="3">
                  <c:v>0.62670000000000003</c:v>
                </c:pt>
                <c:pt idx="4">
                  <c:v>0.65200000000000002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A2-449C-9404-6EEE776849BC}"/>
            </c:ext>
          </c:extLst>
        </c:ser>
        <c:ser>
          <c:idx val="8"/>
          <c:order val="5"/>
          <c:tx>
            <c:v>Exp-TAN 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data'!$L$94:$L$98</c:f>
              <c:numCache>
                <c:formatCode>General</c:formatCode>
                <c:ptCount val="5"/>
                <c:pt idx="0">
                  <c:v>0</c:v>
                </c:pt>
                <c:pt idx="1">
                  <c:v>22</c:v>
                </c:pt>
                <c:pt idx="2">
                  <c:v>69</c:v>
                </c:pt>
                <c:pt idx="3">
                  <c:v>120.5</c:v>
                </c:pt>
                <c:pt idx="4">
                  <c:v>147</c:v>
                </c:pt>
              </c:numCache>
            </c:numRef>
          </c:xVal>
          <c:yVal>
            <c:numRef>
              <c:f>'all data'!$M$94:$M$98</c:f>
              <c:numCache>
                <c:formatCode>General</c:formatCode>
                <c:ptCount val="5"/>
                <c:pt idx="0">
                  <c:v>0.77449999999999997</c:v>
                </c:pt>
                <c:pt idx="1">
                  <c:v>0.81289999999999996</c:v>
                </c:pt>
                <c:pt idx="2">
                  <c:v>0.75819999999999999</c:v>
                </c:pt>
                <c:pt idx="3">
                  <c:v>0.62670000000000003</c:v>
                </c:pt>
                <c:pt idx="4">
                  <c:v>0.65200000000000002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A2-449C-9404-6EEE77684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S+NOM model (TCl 3)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data'!$O$94:$O$101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150</c:v>
                </c:pt>
              </c:numCache>
            </c:numRef>
          </c:xVal>
          <c:yVal>
            <c:numRef>
              <c:f>'all data'!$P$94:$P$101</c:f>
              <c:numCache>
                <c:formatCode>General</c:formatCode>
                <c:ptCount val="8"/>
                <c:pt idx="0">
                  <c:v>2.98</c:v>
                </c:pt>
                <c:pt idx="1">
                  <c:v>2.8650000000000002</c:v>
                </c:pt>
                <c:pt idx="2">
                  <c:v>2.7629999999999999</c:v>
                </c:pt>
                <c:pt idx="3">
                  <c:v>2.625</c:v>
                </c:pt>
                <c:pt idx="4">
                  <c:v>2.4950000000000001</c:v>
                </c:pt>
                <c:pt idx="5">
                  <c:v>2.371</c:v>
                </c:pt>
                <c:pt idx="6">
                  <c:v>2.2530000000000001</c:v>
                </c:pt>
                <c:pt idx="7">
                  <c:v>2.113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AA2-449C-9404-6EEE776849BC}"/>
            </c:ext>
          </c:extLst>
        </c:ser>
        <c:ser>
          <c:idx val="1"/>
          <c:order val="3"/>
          <c:tx>
            <c:v>S+NOM model (TCl 2)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data'!$O$83:$O$90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150</c:v>
                </c:pt>
              </c:numCache>
            </c:numRef>
          </c:xVal>
          <c:yVal>
            <c:numRef>
              <c:f>'all data'!$P$83:$P$90</c:f>
              <c:numCache>
                <c:formatCode>General</c:formatCode>
                <c:ptCount val="8"/>
                <c:pt idx="0">
                  <c:v>1.93</c:v>
                </c:pt>
                <c:pt idx="1">
                  <c:v>1.83</c:v>
                </c:pt>
                <c:pt idx="2">
                  <c:v>1.7649999999999999</c:v>
                </c:pt>
                <c:pt idx="3">
                  <c:v>1.677</c:v>
                </c:pt>
                <c:pt idx="4">
                  <c:v>1.5940000000000001</c:v>
                </c:pt>
                <c:pt idx="5">
                  <c:v>1.514</c:v>
                </c:pt>
                <c:pt idx="6">
                  <c:v>1.4390000000000001</c:v>
                </c:pt>
                <c:pt idx="7">
                  <c:v>1.35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AA2-449C-9404-6EEE776849BC}"/>
            </c:ext>
          </c:extLst>
        </c:ser>
        <c:ser>
          <c:idx val="9"/>
          <c:order val="6"/>
          <c:tx>
            <c:v>TAN model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data'!$O$94:$O$101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150</c:v>
                </c:pt>
              </c:numCache>
            </c:numRef>
          </c:xVal>
          <c:yVal>
            <c:numRef>
              <c:f>'all data'!$Q$94:$Q$101</c:f>
              <c:numCache>
                <c:formatCode>General</c:formatCode>
                <c:ptCount val="8"/>
                <c:pt idx="0">
                  <c:v>0.77449999999999997</c:v>
                </c:pt>
                <c:pt idx="1">
                  <c:v>0.76890000000000003</c:v>
                </c:pt>
                <c:pt idx="2">
                  <c:v>0.75570000000000004</c:v>
                </c:pt>
                <c:pt idx="3">
                  <c:v>0.73780000000000001</c:v>
                </c:pt>
                <c:pt idx="4">
                  <c:v>0.7208</c:v>
                </c:pt>
                <c:pt idx="5">
                  <c:v>0.70469999999999999</c:v>
                </c:pt>
                <c:pt idx="6">
                  <c:v>0.68940000000000001</c:v>
                </c:pt>
                <c:pt idx="7">
                  <c:v>0.67130000000000001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AA2-449C-9404-6EEE776849BC}"/>
            </c:ext>
          </c:extLst>
        </c:ser>
        <c:ser>
          <c:idx val="11"/>
          <c:order val="7"/>
          <c:tx>
            <c:v>TAN model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data'!$O$83:$O$90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150</c:v>
                </c:pt>
              </c:numCache>
            </c:numRef>
          </c:xVal>
          <c:yVal>
            <c:numRef>
              <c:f>'all data'!$Q$83:$Q$90</c:f>
              <c:numCache>
                <c:formatCode>General</c:formatCode>
                <c:ptCount val="8"/>
                <c:pt idx="0">
                  <c:v>0.52310000000000001</c:v>
                </c:pt>
                <c:pt idx="1">
                  <c:v>0.51959999999999995</c:v>
                </c:pt>
                <c:pt idx="2">
                  <c:v>0.5111</c:v>
                </c:pt>
                <c:pt idx="3">
                  <c:v>0.49969999999999998</c:v>
                </c:pt>
                <c:pt idx="4">
                  <c:v>0.48880000000000001</c:v>
                </c:pt>
                <c:pt idx="5">
                  <c:v>0.47849999999999998</c:v>
                </c:pt>
                <c:pt idx="6">
                  <c:v>0.46870000000000001</c:v>
                </c:pt>
                <c:pt idx="7">
                  <c:v>0.4572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AA2-449C-9404-6EEE776849BC}"/>
            </c:ext>
          </c:extLst>
        </c:ser>
        <c:ser>
          <c:idx val="4"/>
          <c:order val="8"/>
          <c:tx>
            <c:v>Simplified auto-decom</c:v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'all data'!$S$94:$S$101</c:f>
              <c:numCache>
                <c:formatCode>General</c:formatCode>
                <c:ptCount val="8"/>
                <c:pt idx="0">
                  <c:v>0</c:v>
                </c:pt>
                <c:pt idx="1">
                  <c:v>7</c:v>
                </c:pt>
                <c:pt idx="2">
                  <c:v>24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120</c:v>
                </c:pt>
                <c:pt idx="7">
                  <c:v>150</c:v>
                </c:pt>
              </c:numCache>
            </c:numRef>
          </c:xVal>
          <c:yVal>
            <c:numRef>
              <c:f>'all data'!$T$94:$T$101</c:f>
              <c:numCache>
                <c:formatCode>General</c:formatCode>
                <c:ptCount val="8"/>
                <c:pt idx="0">
                  <c:v>3</c:v>
                </c:pt>
                <c:pt idx="1">
                  <c:v>2.956</c:v>
                </c:pt>
                <c:pt idx="2">
                  <c:v>2.851</c:v>
                </c:pt>
                <c:pt idx="3">
                  <c:v>2.7090000000000001</c:v>
                </c:pt>
                <c:pt idx="4">
                  <c:v>2.5739999999999998</c:v>
                </c:pt>
                <c:pt idx="5">
                  <c:v>2.4460000000000002</c:v>
                </c:pt>
                <c:pt idx="6">
                  <c:v>2.3239999999999998</c:v>
                </c:pt>
                <c:pt idx="7">
                  <c:v>2.181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AA2-449C-9404-6EEE77684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TCl and TAN (mg/L)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915718831866632E-2"/>
              <c:y val="0.21943642756675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3502113346051"/>
          <c:y val="0.79114107752657403"/>
          <c:w val="0.80726207297342911"/>
          <c:h val="0.188144522505478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74429447331798"/>
          <c:y val="2.3382224718117718E-2"/>
          <c:w val="0.80546405581070368"/>
          <c:h val="0.63385073572447637"/>
        </c:manualLayout>
      </c:layout>
      <c:scatterChart>
        <c:scatterStyle val="lineMarker"/>
        <c:varyColors val="0"/>
        <c:ser>
          <c:idx val="2"/>
          <c:order val="0"/>
          <c:tx>
            <c:v>TCl exp (pH 7.5)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data'!$I$107:$I$111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'all data'!$J$107:$J$111</c:f>
              <c:numCache>
                <c:formatCode>General</c:formatCode>
                <c:ptCount val="5"/>
                <c:pt idx="0">
                  <c:v>1.98</c:v>
                </c:pt>
                <c:pt idx="1">
                  <c:v>1.68</c:v>
                </c:pt>
                <c:pt idx="2">
                  <c:v>1.4550000000000001</c:v>
                </c:pt>
                <c:pt idx="3">
                  <c:v>1.31</c:v>
                </c:pt>
                <c:pt idx="4">
                  <c:v>1.1299999999999999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31-4A91-873C-3C9F1ECCC103}"/>
            </c:ext>
          </c:extLst>
        </c:ser>
        <c:ser>
          <c:idx val="0"/>
          <c:order val="2"/>
          <c:tx>
            <c:v>TCl exp (pH 7.9)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data'!$I$114:$I$118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'all data'!$J$114:$J$118</c:f>
              <c:numCache>
                <c:formatCode>General</c:formatCode>
                <c:ptCount val="5"/>
                <c:pt idx="0">
                  <c:v>1.98</c:v>
                </c:pt>
                <c:pt idx="1">
                  <c:v>1.88</c:v>
                </c:pt>
                <c:pt idx="2">
                  <c:v>1.7</c:v>
                </c:pt>
                <c:pt idx="3">
                  <c:v>1.6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31-4A91-873C-3C9F1ECCC103}"/>
            </c:ext>
          </c:extLst>
        </c:ser>
        <c:ser>
          <c:idx val="6"/>
          <c:order val="4"/>
          <c:tx>
            <c:v>TAN exp (pH 7.5)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data'!$L$107:$L$111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'all data'!$M$107:$M$111</c:f>
              <c:numCache>
                <c:formatCode>General</c:formatCode>
                <c:ptCount val="5"/>
                <c:pt idx="0">
                  <c:v>0.52</c:v>
                </c:pt>
                <c:pt idx="1">
                  <c:v>0.49</c:v>
                </c:pt>
                <c:pt idx="2">
                  <c:v>0.46</c:v>
                </c:pt>
                <c:pt idx="3">
                  <c:v>0.44</c:v>
                </c:pt>
                <c:pt idx="4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31-4A91-873C-3C9F1ECCC103}"/>
            </c:ext>
          </c:extLst>
        </c:ser>
        <c:ser>
          <c:idx val="8"/>
          <c:order val="5"/>
          <c:tx>
            <c:v>TAN exp (pH 7.9)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data'!$L$114:$L$118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'all data'!$M$114:$M$118</c:f>
              <c:numCache>
                <c:formatCode>General</c:formatCode>
                <c:ptCount val="5"/>
                <c:pt idx="0">
                  <c:v>0.52</c:v>
                </c:pt>
                <c:pt idx="1">
                  <c:v>0.51</c:v>
                </c:pt>
                <c:pt idx="2">
                  <c:v>0.48</c:v>
                </c:pt>
                <c:pt idx="3">
                  <c:v>0.47</c:v>
                </c:pt>
                <c:pt idx="4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31-4A91-873C-3C9F1ECCC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 (pH 7.5)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data'!$O$104:$O$112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77</c:v>
                </c:pt>
                <c:pt idx="5">
                  <c:v>90</c:v>
                </c:pt>
                <c:pt idx="6">
                  <c:v>123</c:v>
                </c:pt>
                <c:pt idx="7">
                  <c:v>145</c:v>
                </c:pt>
                <c:pt idx="8">
                  <c:v>179</c:v>
                </c:pt>
              </c:numCache>
            </c:numRef>
          </c:xVal>
          <c:yVal>
            <c:numRef>
              <c:f>'all data'!$P$104:$P$112</c:f>
              <c:numCache>
                <c:formatCode>General</c:formatCode>
                <c:ptCount val="9"/>
                <c:pt idx="0">
                  <c:v>1.94</c:v>
                </c:pt>
                <c:pt idx="1">
                  <c:v>1.9119999999999999</c:v>
                </c:pt>
                <c:pt idx="2">
                  <c:v>1.7769999999999999</c:v>
                </c:pt>
                <c:pt idx="3">
                  <c:v>1.6279999999999999</c:v>
                </c:pt>
                <c:pt idx="4">
                  <c:v>1.464</c:v>
                </c:pt>
                <c:pt idx="5">
                  <c:v>1.3959999999999999</c:v>
                </c:pt>
                <c:pt idx="6">
                  <c:v>1.2370000000000001</c:v>
                </c:pt>
                <c:pt idx="7">
                  <c:v>1.141</c:v>
                </c:pt>
                <c:pt idx="8">
                  <c:v>1.008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31-4A91-873C-3C9F1ECCC103}"/>
            </c:ext>
          </c:extLst>
        </c:ser>
        <c:ser>
          <c:idx val="1"/>
          <c:order val="3"/>
          <c:tx>
            <c:v>TCl model (pH 7.5)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data'!$O$114:$O$122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77</c:v>
                </c:pt>
                <c:pt idx="5">
                  <c:v>90</c:v>
                </c:pt>
                <c:pt idx="6">
                  <c:v>123</c:v>
                </c:pt>
                <c:pt idx="7">
                  <c:v>145</c:v>
                </c:pt>
                <c:pt idx="8">
                  <c:v>179</c:v>
                </c:pt>
              </c:numCache>
            </c:numRef>
          </c:xVal>
          <c:yVal>
            <c:numRef>
              <c:f>'all data'!$P$114:$P$122</c:f>
              <c:numCache>
                <c:formatCode>General</c:formatCode>
                <c:ptCount val="9"/>
                <c:pt idx="0">
                  <c:v>1.98</c:v>
                </c:pt>
                <c:pt idx="1">
                  <c:v>1.966</c:v>
                </c:pt>
                <c:pt idx="2">
                  <c:v>1.8959999999999999</c:v>
                </c:pt>
                <c:pt idx="3">
                  <c:v>1.8149999999999999</c:v>
                </c:pt>
                <c:pt idx="4">
                  <c:v>1.722</c:v>
                </c:pt>
                <c:pt idx="5">
                  <c:v>1.6819999999999999</c:v>
                </c:pt>
                <c:pt idx="6">
                  <c:v>1.585</c:v>
                </c:pt>
                <c:pt idx="7">
                  <c:v>1.5229999999999999</c:v>
                </c:pt>
                <c:pt idx="8">
                  <c:v>1.4319999999999999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31-4A91-873C-3C9F1ECCC103}"/>
            </c:ext>
          </c:extLst>
        </c:ser>
        <c:ser>
          <c:idx val="9"/>
          <c:order val="6"/>
          <c:tx>
            <c:v>TAN model (pH 7.5)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data'!$O$104:$O$112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77</c:v>
                </c:pt>
                <c:pt idx="5">
                  <c:v>90</c:v>
                </c:pt>
                <c:pt idx="6">
                  <c:v>123</c:v>
                </c:pt>
                <c:pt idx="7">
                  <c:v>145</c:v>
                </c:pt>
                <c:pt idx="8">
                  <c:v>179</c:v>
                </c:pt>
              </c:numCache>
            </c:numRef>
          </c:xVal>
          <c:yVal>
            <c:numRef>
              <c:f>'all data'!$Q$104:$Q$112</c:f>
              <c:numCache>
                <c:formatCode>General</c:formatCode>
                <c:ptCount val="9"/>
                <c:pt idx="0">
                  <c:v>0.52</c:v>
                </c:pt>
                <c:pt idx="1">
                  <c:v>0.51629999999999998</c:v>
                </c:pt>
                <c:pt idx="2">
                  <c:v>0.49880000000000002</c:v>
                </c:pt>
                <c:pt idx="3">
                  <c:v>0.47939999999999999</c:v>
                </c:pt>
                <c:pt idx="4">
                  <c:v>0.45810000000000001</c:v>
                </c:pt>
                <c:pt idx="5">
                  <c:v>0.44919999999999999</c:v>
                </c:pt>
                <c:pt idx="6">
                  <c:v>0.42859999999999998</c:v>
                </c:pt>
                <c:pt idx="7">
                  <c:v>0.41620000000000001</c:v>
                </c:pt>
                <c:pt idx="8">
                  <c:v>0.39879999999999999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31-4A91-873C-3C9F1ECCC103}"/>
            </c:ext>
          </c:extLst>
        </c:ser>
        <c:ser>
          <c:idx val="11"/>
          <c:order val="7"/>
          <c:tx>
            <c:v>TAN model (pH 7.9)</c:v>
          </c:tx>
          <c:spPr>
            <a:ln w="254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data'!$O$114:$O$122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77</c:v>
                </c:pt>
                <c:pt idx="5">
                  <c:v>90</c:v>
                </c:pt>
                <c:pt idx="6">
                  <c:v>123</c:v>
                </c:pt>
                <c:pt idx="7">
                  <c:v>145</c:v>
                </c:pt>
                <c:pt idx="8">
                  <c:v>179</c:v>
                </c:pt>
              </c:numCache>
            </c:numRef>
          </c:xVal>
          <c:yVal>
            <c:numRef>
              <c:f>'all data'!$Q$114:$Q$122</c:f>
              <c:numCache>
                <c:formatCode>General</c:formatCode>
                <c:ptCount val="9"/>
                <c:pt idx="0">
                  <c:v>0.52</c:v>
                </c:pt>
                <c:pt idx="1">
                  <c:v>0.5181</c:v>
                </c:pt>
                <c:pt idx="2">
                  <c:v>0.5091</c:v>
                </c:pt>
                <c:pt idx="3">
                  <c:v>0.49859999999999999</c:v>
                </c:pt>
                <c:pt idx="4">
                  <c:v>0.48649999999999999</c:v>
                </c:pt>
                <c:pt idx="5">
                  <c:v>0.48130000000000001</c:v>
                </c:pt>
                <c:pt idx="6">
                  <c:v>0.46860000000000002</c:v>
                </c:pt>
                <c:pt idx="7">
                  <c:v>0.46060000000000001</c:v>
                </c:pt>
                <c:pt idx="8">
                  <c:v>0.44879999999999998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A31-4A91-873C-3C9F1ECCC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8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TCl and TAN (mg/L)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915718831866632E-2"/>
              <c:y val="0.219436427566758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034512947402985"/>
          <c:y val="0.77634221044149665"/>
          <c:w val="0.77352180575768814"/>
          <c:h val="0.170870237823545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53372322235654"/>
          <c:y val="4.3011784543881167E-2"/>
          <c:w val="0.8099526524433408"/>
          <c:h val="0.79924839903486655"/>
        </c:manualLayout>
      </c:layout>
      <c:scatterChart>
        <c:scatterStyle val="lineMarker"/>
        <c:varyColors val="0"/>
        <c:ser>
          <c:idx val="0"/>
          <c:order val="0"/>
          <c:tx>
            <c:v>TCl 2.0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'SEQ pre-chlorination'!$D$17:$D$21</c:f>
              <c:numCache>
                <c:formatCode>General</c:formatCode>
                <c:ptCount val="5"/>
                <c:pt idx="0">
                  <c:v>0</c:v>
                </c:pt>
                <c:pt idx="1">
                  <c:v>48</c:v>
                </c:pt>
                <c:pt idx="2">
                  <c:v>100</c:v>
                </c:pt>
                <c:pt idx="3">
                  <c:v>145.5</c:v>
                </c:pt>
                <c:pt idx="4">
                  <c:v>195</c:v>
                </c:pt>
              </c:numCache>
            </c:numRef>
          </c:xVal>
          <c:yVal>
            <c:numRef>
              <c:f>'SEQ pre-chlorination'!$Y$17:$Y$21</c:f>
              <c:numCache>
                <c:formatCode>General</c:formatCode>
                <c:ptCount val="5"/>
                <c:pt idx="0">
                  <c:v>1.96</c:v>
                </c:pt>
                <c:pt idx="1">
                  <c:v>1.51</c:v>
                </c:pt>
                <c:pt idx="2">
                  <c:v>1.2050000000000001</c:v>
                </c:pt>
                <c:pt idx="3">
                  <c:v>1.08</c:v>
                </c:pt>
                <c:pt idx="4">
                  <c:v>0.92999999999999994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6B-4BD5-80B9-D1CD14C63543}"/>
            </c:ext>
          </c:extLst>
        </c:ser>
        <c:ser>
          <c:idx val="1"/>
          <c:order val="1"/>
          <c:tx>
            <c:v>TCl 2.0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'SEQ pre-chlorination'!$P$34:$P$99</c:f>
              <c:numCache>
                <c:formatCode>General</c:formatCode>
                <c:ptCount val="6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  <c:pt idx="58">
                  <c:v>174</c:v>
                </c:pt>
                <c:pt idx="59">
                  <c:v>177</c:v>
                </c:pt>
                <c:pt idx="60">
                  <c:v>180</c:v>
                </c:pt>
                <c:pt idx="61">
                  <c:v>183</c:v>
                </c:pt>
                <c:pt idx="62">
                  <c:v>186</c:v>
                </c:pt>
                <c:pt idx="63">
                  <c:v>189</c:v>
                </c:pt>
                <c:pt idx="64">
                  <c:v>192</c:v>
                </c:pt>
                <c:pt idx="65">
                  <c:v>195</c:v>
                </c:pt>
              </c:numCache>
            </c:numRef>
          </c:xVal>
          <c:yVal>
            <c:numRef>
              <c:f>'SEQ pre-chlorination'!$Q$34:$Q$99</c:f>
              <c:numCache>
                <c:formatCode>General</c:formatCode>
                <c:ptCount val="66"/>
                <c:pt idx="0">
                  <c:v>1.93</c:v>
                </c:pt>
                <c:pt idx="1">
                  <c:v>1.9079912802513797</c:v>
                </c:pt>
                <c:pt idx="2">
                  <c:v>1.886233536536424</c:v>
                </c:pt>
                <c:pt idx="3">
                  <c:v>1.8647239068545176</c:v>
                </c:pt>
                <c:pt idx="4">
                  <c:v>1.8434595618418161</c:v>
                </c:pt>
                <c:pt idx="5">
                  <c:v>1.8224377043990747</c:v>
                </c:pt>
                <c:pt idx="6">
                  <c:v>1.801655569323718</c:v>
                </c:pt>
                <c:pt idx="7">
                  <c:v>1.7811104229461083</c:v>
                </c:pt>
                <c:pt idx="8">
                  <c:v>1.7607995627699593</c:v>
                </c:pt>
                <c:pt idx="9">
                  <c:v>1.7407203171168517</c:v>
                </c:pt>
                <c:pt idx="10">
                  <c:v>1.7208700447748027</c:v>
                </c:pt>
                <c:pt idx="11">
                  <c:v>1.7012461346508421</c:v>
                </c:pt>
                <c:pt idx="12">
                  <c:v>1.6818460054275497</c:v>
                </c:pt>
                <c:pt idx="13">
                  <c:v>1.6626671052235122</c:v>
                </c:pt>
                <c:pt idx="14">
                  <c:v>1.6437069112576501</c:v>
                </c:pt>
                <c:pt idx="15">
                  <c:v>1.6249629295173702</c:v>
                </c:pt>
                <c:pt idx="16">
                  <c:v>1.6064326944305076</c:v>
                </c:pt>
                <c:pt idx="17">
                  <c:v>1.5881137685410036</c:v>
                </c:pt>
                <c:pt idx="18">
                  <c:v>1.5700037421882864</c:v>
                </c:pt>
                <c:pt idx="19">
                  <c:v>1.5521002331903033</c:v>
                </c:pt>
                <c:pt idx="20">
                  <c:v>1.5344008865301719</c:v>
                </c:pt>
                <c:pt idx="21">
                  <c:v>1.5169033740464013</c:v>
                </c:pt>
                <c:pt idx="22">
                  <c:v>1.4996053941266478</c:v>
                </c:pt>
                <c:pt idx="23">
                  <c:v>1.4825046714049626</c:v>
                </c:pt>
                <c:pt idx="24">
                  <c:v>1.4655989564624898</c:v>
                </c:pt>
                <c:pt idx="25">
                  <c:v>1.4488860255315812</c:v>
                </c:pt>
                <c:pt idx="26">
                  <c:v>1.4323636802032822</c:v>
                </c:pt>
                <c:pt idx="27">
                  <c:v>1.4160297471381544</c:v>
                </c:pt>
                <c:pt idx="28">
                  <c:v>1.399882077780396</c:v>
                </c:pt>
                <c:pt idx="29">
                  <c:v>1.3839185480752225</c:v>
                </c:pt>
                <c:pt idx="30">
                  <c:v>1.3681370581894683</c:v>
                </c:pt>
                <c:pt idx="31">
                  <c:v>1.3525355322353783</c:v>
                </c:pt>
                <c:pt idx="32">
                  <c:v>1.3371119179975441</c:v>
                </c:pt>
                <c:pt idx="33">
                  <c:v>1.3218641866629597</c:v>
                </c:pt>
                <c:pt idx="34">
                  <c:v>1.3067903325541497</c:v>
                </c:pt>
                <c:pt idx="35">
                  <c:v>1.2918883728653463</c:v>
                </c:pt>
                <c:pt idx="36">
                  <c:v>1.2771563474016703</c:v>
                </c:pt>
                <c:pt idx="37">
                  <c:v>1.2625923183212895</c:v>
                </c:pt>
                <c:pt idx="38">
                  <c:v>1.2481943698805151</c:v>
                </c:pt>
                <c:pt idx="39">
                  <c:v>1.2339606081818073</c:v>
                </c:pt>
                <c:pt idx="40">
                  <c:v>1.2198891609246516</c:v>
                </c:pt>
                <c:pt idx="41">
                  <c:v>1.2059781771592784</c:v>
                </c:pt>
                <c:pt idx="42">
                  <c:v>1.1922258270431898</c:v>
                </c:pt>
                <c:pt idx="43">
                  <c:v>1.178630301600464</c:v>
                </c:pt>
                <c:pt idx="44">
                  <c:v>1.1651898124838027</c:v>
                </c:pt>
                <c:pt idx="45">
                  <c:v>1.1519025917392931</c:v>
                </c:pt>
                <c:pt idx="46">
                  <c:v>1.1387668915738529</c:v>
                </c:pt>
                <c:pt idx="47">
                  <c:v>1.1257809841253261</c:v>
                </c:pt>
                <c:pt idx="48">
                  <c:v>1.1129431612352017</c:v>
                </c:pt>
                <c:pt idx="49">
                  <c:v>1.1002517342239222</c:v>
                </c:pt>
                <c:pt idx="50">
                  <c:v>1.0877050336687575</c:v>
                </c:pt>
                <c:pt idx="51">
                  <c:v>1.0753014091842086</c:v>
                </c:pt>
                <c:pt idx="52">
                  <c:v>1.0630392292049173</c:v>
                </c:pt>
                <c:pt idx="53">
                  <c:v>1.0509168807710518</c:v>
                </c:pt>
                <c:pt idx="54">
                  <c:v>1.0389327693161376</c:v>
                </c:pt>
                <c:pt idx="55">
                  <c:v>1.0270853184573101</c:v>
                </c:pt>
                <c:pt idx="56">
                  <c:v>1.0153729697879581</c:v>
                </c:pt>
                <c:pt idx="57">
                  <c:v>1.0037941826727312</c:v>
                </c:pt>
                <c:pt idx="58">
                  <c:v>0.99234743404488701</c:v>
                </c:pt>
                <c:pt idx="59">
                  <c:v>0.98103121820594585</c:v>
                </c:pt>
                <c:pt idx="60">
                  <c:v>0.96984404662763368</c:v>
                </c:pt>
                <c:pt idx="61">
                  <c:v>0.95878444775608151</c:v>
                </c:pt>
                <c:pt idx="62">
                  <c:v>0.94785096681825798</c:v>
                </c:pt>
                <c:pt idx="63">
                  <c:v>0.93704216563060938</c:v>
                </c:pt>
                <c:pt idx="64">
                  <c:v>0.9263566224098817</c:v>
                </c:pt>
                <c:pt idx="65">
                  <c:v>0.91579293158610053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6B-4BD5-80B9-D1CD14C63543}"/>
            </c:ext>
          </c:extLst>
        </c:ser>
        <c:ser>
          <c:idx val="4"/>
          <c:order val="2"/>
          <c:tx>
            <c:v>TCl 3.25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'SEQ pre-chlorination'!$D$17:$D$21</c:f>
              <c:numCache>
                <c:formatCode>General</c:formatCode>
                <c:ptCount val="5"/>
                <c:pt idx="0">
                  <c:v>0</c:v>
                </c:pt>
                <c:pt idx="1">
                  <c:v>48</c:v>
                </c:pt>
                <c:pt idx="2">
                  <c:v>100</c:v>
                </c:pt>
                <c:pt idx="3">
                  <c:v>145.5</c:v>
                </c:pt>
                <c:pt idx="4">
                  <c:v>195</c:v>
                </c:pt>
              </c:numCache>
            </c:numRef>
          </c:xVal>
          <c:yVal>
            <c:numRef>
              <c:f>'SEQ pre-chlorination'!$AS$17:$AS$21</c:f>
              <c:numCache>
                <c:formatCode>General</c:formatCode>
                <c:ptCount val="5"/>
                <c:pt idx="0">
                  <c:v>3.25</c:v>
                </c:pt>
                <c:pt idx="1">
                  <c:v>2.6349999999999998</c:v>
                </c:pt>
                <c:pt idx="2">
                  <c:v>2.21</c:v>
                </c:pt>
                <c:pt idx="3">
                  <c:v>1.95</c:v>
                </c:pt>
                <c:pt idx="4">
                  <c:v>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6B-4BD5-80B9-D1CD14C63543}"/>
            </c:ext>
          </c:extLst>
        </c:ser>
        <c:ser>
          <c:idx val="5"/>
          <c:order val="3"/>
          <c:tx>
            <c:v>TCl 3.25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'SEQ pre-chlorination'!$P$34:$P$99</c:f>
              <c:numCache>
                <c:formatCode>General</c:formatCode>
                <c:ptCount val="6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  <c:pt idx="58">
                  <c:v>174</c:v>
                </c:pt>
                <c:pt idx="59">
                  <c:v>177</c:v>
                </c:pt>
                <c:pt idx="60">
                  <c:v>180</c:v>
                </c:pt>
                <c:pt idx="61">
                  <c:v>183</c:v>
                </c:pt>
                <c:pt idx="62">
                  <c:v>186</c:v>
                </c:pt>
                <c:pt idx="63">
                  <c:v>189</c:v>
                </c:pt>
                <c:pt idx="64">
                  <c:v>192</c:v>
                </c:pt>
                <c:pt idx="65">
                  <c:v>195</c:v>
                </c:pt>
              </c:numCache>
            </c:numRef>
          </c:xVal>
          <c:yVal>
            <c:numRef>
              <c:f>'SEQ pre-chlorination'!$S$34:$S$99</c:f>
              <c:numCache>
                <c:formatCode>General</c:formatCode>
                <c:ptCount val="66"/>
                <c:pt idx="0">
                  <c:v>3.25</c:v>
                </c:pt>
                <c:pt idx="1">
                  <c:v>3.2100209217258926</c:v>
                </c:pt>
                <c:pt idx="2">
                  <c:v>3.1705336362824461</c:v>
                </c:pt>
                <c:pt idx="3">
                  <c:v>3.1315320940007143</c:v>
                </c:pt>
                <c:pt idx="4">
                  <c:v>3.0930103196302734</c:v>
                </c:pt>
                <c:pt idx="5">
                  <c:v>3.0549624114237748</c:v>
                </c:pt>
                <c:pt idx="6">
                  <c:v>3.0173825402327692</c:v>
                </c:pt>
                <c:pt idx="7">
                  <c:v>2.9802649486146491</c:v>
                </c:pt>
                <c:pt idx="8">
                  <c:v>2.9436039499505742</c:v>
                </c:pt>
                <c:pt idx="9">
                  <c:v>2.9073939275742524</c:v>
                </c:pt>
                <c:pt idx="10">
                  <c:v>2.8716293339114354</c:v>
                </c:pt>
                <c:pt idx="11">
                  <c:v>2.836304689629999</c:v>
                </c:pt>
                <c:pt idx="12">
                  <c:v>2.8014145828004802</c:v>
                </c:pt>
                <c:pt idx="13">
                  <c:v>2.7669536680669395</c:v>
                </c:pt>
                <c:pt idx="14">
                  <c:v>2.7329166658280237</c:v>
                </c:pt>
                <c:pt idx="15">
                  <c:v>2.6992983614281001</c:v>
                </c:pt>
                <c:pt idx="16">
                  <c:v>2.6660936043583452</c:v>
                </c:pt>
                <c:pt idx="17">
                  <c:v>2.633297307467656</c:v>
                </c:pt>
                <c:pt idx="18">
                  <c:v>2.6009044461832729</c:v>
                </c:pt>
                <c:pt idx="19">
                  <c:v>2.5689100577409851</c:v>
                </c:pt>
                <c:pt idx="20">
                  <c:v>2.5373092404248103</c:v>
                </c:pt>
                <c:pt idx="21">
                  <c:v>2.5060971528160225</c:v>
                </c:pt>
                <c:pt idx="22">
                  <c:v>2.475269013051423</c:v>
                </c:pt>
                <c:pt idx="23">
                  <c:v>2.4448200980907289</c:v>
                </c:pt>
                <c:pt idx="24">
                  <c:v>2.4147457429929813</c:v>
                </c:pt>
                <c:pt idx="25">
                  <c:v>2.3850413402018473</c:v>
                </c:pt>
                <c:pt idx="26">
                  <c:v>2.3557023388397207</c:v>
                </c:pt>
                <c:pt idx="27">
                  <c:v>2.3267242440104989</c:v>
                </c:pt>
                <c:pt idx="28">
                  <c:v>2.2981026161109424</c:v>
                </c:pt>
                <c:pt idx="29">
                  <c:v>2.2698330701505021</c:v>
                </c:pt>
                <c:pt idx="30">
                  <c:v>2.241911275079516</c:v>
                </c:pt>
                <c:pt idx="31">
                  <c:v>2.2143329531256675</c:v>
                </c:pt>
                <c:pt idx="32">
                  <c:v>2.1870938791386072</c:v>
                </c:pt>
                <c:pt idx="33">
                  <c:v>2.1601898799426369</c:v>
                </c:pt>
                <c:pt idx="34">
                  <c:v>2.1336168336973564</c:v>
                </c:pt>
                <c:pt idx="35">
                  <c:v>2.1073706692661749</c:v>
                </c:pt>
                <c:pt idx="36">
                  <c:v>2.0814473655925902</c:v>
                </c:pt>
                <c:pt idx="37">
                  <c:v>2.0558429510841405</c:v>
                </c:pt>
                <c:pt idx="38">
                  <c:v>2.0305535030039361</c:v>
                </c:pt>
                <c:pt idx="39">
                  <c:v>2.0055751468696719</c:v>
                </c:pt>
                <c:pt idx="40">
                  <c:v>1.980904055860039</c:v>
                </c:pt>
                <c:pt idx="41">
                  <c:v>1.9565364502284315</c:v>
                </c:pt>
                <c:pt idx="42">
                  <c:v>1.9324685967238693</c:v>
                </c:pt>
                <c:pt idx="43">
                  <c:v>1.9086968080190452</c:v>
                </c:pt>
                <c:pt idx="44">
                  <c:v>1.8852174421454044</c:v>
                </c:pt>
                <c:pt idx="45">
                  <c:v>1.8620269019351756</c:v>
                </c:pt>
                <c:pt idx="46">
                  <c:v>1.8391216344702648</c:v>
                </c:pt>
                <c:pt idx="47">
                  <c:v>1.8164981305379295</c:v>
                </c:pt>
                <c:pt idx="48">
                  <c:v>1.794152924093146</c:v>
                </c:pt>
                <c:pt idx="49">
                  <c:v>1.7720825917275953</c:v>
                </c:pt>
                <c:pt idx="50">
                  <c:v>1.7502837521451768</c:v>
                </c:pt>
                <c:pt idx="51">
                  <c:v>1.7287530656439734</c:v>
                </c:pt>
                <c:pt idx="52">
                  <c:v>1.7074872336045943</c:v>
                </c:pt>
                <c:pt idx="53">
                  <c:v>1.6864829979848044</c:v>
                </c:pt>
                <c:pt idx="54">
                  <c:v>1.665737140820378</c:v>
                </c:pt>
                <c:pt idx="55">
                  <c:v>1.6452464837320868</c:v>
                </c:pt>
                <c:pt idx="56">
                  <c:v>1.6250078874387559</c:v>
                </c:pt>
                <c:pt idx="57">
                  <c:v>1.605018251276308</c:v>
                </c:pt>
                <c:pt idx="58">
                  <c:v>1.5852745127227246</c:v>
                </c:pt>
                <c:pt idx="59">
                  <c:v>1.5657736469288508</c:v>
                </c:pt>
                <c:pt idx="60">
                  <c:v>1.5465126662549729</c:v>
                </c:pt>
                <c:pt idx="61">
                  <c:v>1.5274886198130941</c:v>
                </c:pt>
                <c:pt idx="62">
                  <c:v>1.5086985930148429</c:v>
                </c:pt>
                <c:pt idx="63">
                  <c:v>1.4901397071249425</c:v>
                </c:pt>
                <c:pt idx="64">
                  <c:v>1.4718091188201723</c:v>
                </c:pt>
                <c:pt idx="65">
                  <c:v>1.453704019753755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6B-4BD5-80B9-D1CD14C6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749360"/>
        <c:axId val="526747392"/>
      </c:scatterChart>
      <c:valAx>
        <c:axId val="526749360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/>
                  <a:t>Time</a:t>
                </a:r>
                <a:r>
                  <a:rPr lang="en-AU" sz="1800" b="1" baseline="0"/>
                  <a:t> (h)</a:t>
                </a:r>
                <a:endParaRPr lang="en-AU" sz="1800" b="1"/>
              </a:p>
            </c:rich>
          </c:tx>
          <c:layout>
            <c:manualLayout>
              <c:xMode val="edge"/>
              <c:yMode val="edge"/>
              <c:x val="0.47906741087743776"/>
              <c:y val="0.928191205829001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47392"/>
        <c:crosses val="autoZero"/>
        <c:crossBetween val="midCat"/>
      </c:valAx>
      <c:valAx>
        <c:axId val="526747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/>
                  <a:t>NH2Cl</a:t>
                </a:r>
                <a:r>
                  <a:rPr lang="en-AU" sz="1800" b="1" baseline="0"/>
                  <a:t> (mg/L)</a:t>
                </a:r>
                <a:endParaRPr lang="en-AU" sz="18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49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24303132994451"/>
          <c:y val="0.70682110682110677"/>
          <c:w val="0.81269548584907902"/>
          <c:h val="7.1441948134861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53372322235654"/>
          <c:y val="4.3011784543881167E-2"/>
          <c:w val="0.8099526524433408"/>
          <c:h val="0.79924839903486655"/>
        </c:manualLayout>
      </c:layout>
      <c:scatterChart>
        <c:scatterStyle val="lineMarker"/>
        <c:varyColors val="0"/>
        <c:ser>
          <c:idx val="0"/>
          <c:order val="0"/>
          <c:tx>
            <c:v>TCl/NH3N 4.0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'SEQ pre-chlorination'!$D$17:$D$21</c:f>
              <c:numCache>
                <c:formatCode>General</c:formatCode>
                <c:ptCount val="5"/>
                <c:pt idx="0">
                  <c:v>0</c:v>
                </c:pt>
                <c:pt idx="1">
                  <c:v>48</c:v>
                </c:pt>
                <c:pt idx="2">
                  <c:v>100</c:v>
                </c:pt>
                <c:pt idx="3">
                  <c:v>145.5</c:v>
                </c:pt>
                <c:pt idx="4">
                  <c:v>195</c:v>
                </c:pt>
              </c:numCache>
            </c:numRef>
          </c:xVal>
          <c:yVal>
            <c:numRef>
              <c:f>'SEQ pre-chlorination'!$Y$17:$Y$21</c:f>
              <c:numCache>
                <c:formatCode>General</c:formatCode>
                <c:ptCount val="5"/>
                <c:pt idx="0">
                  <c:v>1.96</c:v>
                </c:pt>
                <c:pt idx="1">
                  <c:v>1.51</c:v>
                </c:pt>
                <c:pt idx="2">
                  <c:v>1.2050000000000001</c:v>
                </c:pt>
                <c:pt idx="3">
                  <c:v>1.08</c:v>
                </c:pt>
                <c:pt idx="4">
                  <c:v>0.92999999999999994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36-4948-BA62-DB6E2F1AE7D7}"/>
            </c:ext>
          </c:extLst>
        </c:ser>
        <c:ser>
          <c:idx val="1"/>
          <c:order val="1"/>
          <c:tx>
            <c:v>TCl/NH3N 4.0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'SEQ pre-chlorination'!$P$34:$P$99</c:f>
              <c:numCache>
                <c:formatCode>General</c:formatCode>
                <c:ptCount val="6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  <c:pt idx="58">
                  <c:v>174</c:v>
                </c:pt>
                <c:pt idx="59">
                  <c:v>177</c:v>
                </c:pt>
                <c:pt idx="60">
                  <c:v>180</c:v>
                </c:pt>
                <c:pt idx="61">
                  <c:v>183</c:v>
                </c:pt>
                <c:pt idx="62">
                  <c:v>186</c:v>
                </c:pt>
                <c:pt idx="63">
                  <c:v>189</c:v>
                </c:pt>
                <c:pt idx="64">
                  <c:v>192</c:v>
                </c:pt>
                <c:pt idx="65">
                  <c:v>195</c:v>
                </c:pt>
              </c:numCache>
            </c:numRef>
          </c:xVal>
          <c:yVal>
            <c:numRef>
              <c:f>'SEQ pre-chlorination'!$Q$34:$Q$99</c:f>
              <c:numCache>
                <c:formatCode>General</c:formatCode>
                <c:ptCount val="66"/>
                <c:pt idx="0">
                  <c:v>1.93</c:v>
                </c:pt>
                <c:pt idx="1">
                  <c:v>1.9079912802513797</c:v>
                </c:pt>
                <c:pt idx="2">
                  <c:v>1.886233536536424</c:v>
                </c:pt>
                <c:pt idx="3">
                  <c:v>1.8647239068545176</c:v>
                </c:pt>
                <c:pt idx="4">
                  <c:v>1.8434595618418161</c:v>
                </c:pt>
                <c:pt idx="5">
                  <c:v>1.8224377043990747</c:v>
                </c:pt>
                <c:pt idx="6">
                  <c:v>1.801655569323718</c:v>
                </c:pt>
                <c:pt idx="7">
                  <c:v>1.7811104229461083</c:v>
                </c:pt>
                <c:pt idx="8">
                  <c:v>1.7607995627699593</c:v>
                </c:pt>
                <c:pt idx="9">
                  <c:v>1.7407203171168517</c:v>
                </c:pt>
                <c:pt idx="10">
                  <c:v>1.7208700447748027</c:v>
                </c:pt>
                <c:pt idx="11">
                  <c:v>1.7012461346508421</c:v>
                </c:pt>
                <c:pt idx="12">
                  <c:v>1.6818460054275497</c:v>
                </c:pt>
                <c:pt idx="13">
                  <c:v>1.6626671052235122</c:v>
                </c:pt>
                <c:pt idx="14">
                  <c:v>1.6437069112576501</c:v>
                </c:pt>
                <c:pt idx="15">
                  <c:v>1.6249629295173702</c:v>
                </c:pt>
                <c:pt idx="16">
                  <c:v>1.6064326944305076</c:v>
                </c:pt>
                <c:pt idx="17">
                  <c:v>1.5881137685410036</c:v>
                </c:pt>
                <c:pt idx="18">
                  <c:v>1.5700037421882864</c:v>
                </c:pt>
                <c:pt idx="19">
                  <c:v>1.5521002331903033</c:v>
                </c:pt>
                <c:pt idx="20">
                  <c:v>1.5344008865301719</c:v>
                </c:pt>
                <c:pt idx="21">
                  <c:v>1.5169033740464013</c:v>
                </c:pt>
                <c:pt idx="22">
                  <c:v>1.4996053941266478</c:v>
                </c:pt>
                <c:pt idx="23">
                  <c:v>1.4825046714049626</c:v>
                </c:pt>
                <c:pt idx="24">
                  <c:v>1.4655989564624898</c:v>
                </c:pt>
                <c:pt idx="25">
                  <c:v>1.4488860255315812</c:v>
                </c:pt>
                <c:pt idx="26">
                  <c:v>1.4323636802032822</c:v>
                </c:pt>
                <c:pt idx="27">
                  <c:v>1.4160297471381544</c:v>
                </c:pt>
                <c:pt idx="28">
                  <c:v>1.399882077780396</c:v>
                </c:pt>
                <c:pt idx="29">
                  <c:v>1.3839185480752225</c:v>
                </c:pt>
                <c:pt idx="30">
                  <c:v>1.3681370581894683</c:v>
                </c:pt>
                <c:pt idx="31">
                  <c:v>1.3525355322353783</c:v>
                </c:pt>
                <c:pt idx="32">
                  <c:v>1.3371119179975441</c:v>
                </c:pt>
                <c:pt idx="33">
                  <c:v>1.3218641866629597</c:v>
                </c:pt>
                <c:pt idx="34">
                  <c:v>1.3067903325541497</c:v>
                </c:pt>
                <c:pt idx="35">
                  <c:v>1.2918883728653463</c:v>
                </c:pt>
                <c:pt idx="36">
                  <c:v>1.2771563474016703</c:v>
                </c:pt>
                <c:pt idx="37">
                  <c:v>1.2625923183212895</c:v>
                </c:pt>
                <c:pt idx="38">
                  <c:v>1.2481943698805151</c:v>
                </c:pt>
                <c:pt idx="39">
                  <c:v>1.2339606081818073</c:v>
                </c:pt>
                <c:pt idx="40">
                  <c:v>1.2198891609246516</c:v>
                </c:pt>
                <c:pt idx="41">
                  <c:v>1.2059781771592784</c:v>
                </c:pt>
                <c:pt idx="42">
                  <c:v>1.1922258270431898</c:v>
                </c:pt>
                <c:pt idx="43">
                  <c:v>1.178630301600464</c:v>
                </c:pt>
                <c:pt idx="44">
                  <c:v>1.1651898124838027</c:v>
                </c:pt>
                <c:pt idx="45">
                  <c:v>1.1519025917392931</c:v>
                </c:pt>
                <c:pt idx="46">
                  <c:v>1.1387668915738529</c:v>
                </c:pt>
                <c:pt idx="47">
                  <c:v>1.1257809841253261</c:v>
                </c:pt>
                <c:pt idx="48">
                  <c:v>1.1129431612352017</c:v>
                </c:pt>
                <c:pt idx="49">
                  <c:v>1.1002517342239222</c:v>
                </c:pt>
                <c:pt idx="50">
                  <c:v>1.0877050336687575</c:v>
                </c:pt>
                <c:pt idx="51">
                  <c:v>1.0753014091842086</c:v>
                </c:pt>
                <c:pt idx="52">
                  <c:v>1.0630392292049173</c:v>
                </c:pt>
                <c:pt idx="53">
                  <c:v>1.0509168807710518</c:v>
                </c:pt>
                <c:pt idx="54">
                  <c:v>1.0389327693161376</c:v>
                </c:pt>
                <c:pt idx="55">
                  <c:v>1.0270853184573101</c:v>
                </c:pt>
                <c:pt idx="56">
                  <c:v>1.0153729697879581</c:v>
                </c:pt>
                <c:pt idx="57">
                  <c:v>1.0037941826727312</c:v>
                </c:pt>
                <c:pt idx="58">
                  <c:v>0.99234743404488701</c:v>
                </c:pt>
                <c:pt idx="59">
                  <c:v>0.98103121820594585</c:v>
                </c:pt>
                <c:pt idx="60">
                  <c:v>0.96984404662763368</c:v>
                </c:pt>
                <c:pt idx="61">
                  <c:v>0.95878444775608151</c:v>
                </c:pt>
                <c:pt idx="62">
                  <c:v>0.94785096681825798</c:v>
                </c:pt>
                <c:pt idx="63">
                  <c:v>0.93704216563060938</c:v>
                </c:pt>
                <c:pt idx="64">
                  <c:v>0.9263566224098817</c:v>
                </c:pt>
                <c:pt idx="65">
                  <c:v>0.91579293158610053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36-4948-BA62-DB6E2F1AE7D7}"/>
            </c:ext>
          </c:extLst>
        </c:ser>
        <c:ser>
          <c:idx val="2"/>
          <c:order val="2"/>
          <c:tx>
            <c:v>TCl/NH3N 3.0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'SEQ pre-chlorination'!$D$17:$D$21</c:f>
              <c:numCache>
                <c:formatCode>General</c:formatCode>
                <c:ptCount val="5"/>
                <c:pt idx="0">
                  <c:v>0</c:v>
                </c:pt>
                <c:pt idx="1">
                  <c:v>48</c:v>
                </c:pt>
                <c:pt idx="2">
                  <c:v>100</c:v>
                </c:pt>
                <c:pt idx="3">
                  <c:v>145.5</c:v>
                </c:pt>
                <c:pt idx="4">
                  <c:v>195</c:v>
                </c:pt>
              </c:numCache>
            </c:numRef>
          </c:xVal>
          <c:yVal>
            <c:numRef>
              <c:f>'SEQ pre-chlorination'!$BB$17:$BB$21</c:f>
              <c:numCache>
                <c:formatCode>General</c:formatCode>
                <c:ptCount val="5"/>
                <c:pt idx="0">
                  <c:v>1.93</c:v>
                </c:pt>
                <c:pt idx="1">
                  <c:v>1.62</c:v>
                </c:pt>
                <c:pt idx="2">
                  <c:v>1.3450000000000002</c:v>
                </c:pt>
                <c:pt idx="3">
                  <c:v>1.2</c:v>
                </c:pt>
                <c:pt idx="4">
                  <c:v>1.0649999999999999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36-4948-BA62-DB6E2F1AE7D7}"/>
            </c:ext>
          </c:extLst>
        </c:ser>
        <c:ser>
          <c:idx val="3"/>
          <c:order val="3"/>
          <c:tx>
            <c:v>TCl/NH3N 3.0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'SEQ pre-chlorination'!$P$34:$P$99</c:f>
              <c:numCache>
                <c:formatCode>General</c:formatCode>
                <c:ptCount val="6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  <c:pt idx="58">
                  <c:v>174</c:v>
                </c:pt>
                <c:pt idx="59">
                  <c:v>177</c:v>
                </c:pt>
                <c:pt idx="60">
                  <c:v>180</c:v>
                </c:pt>
                <c:pt idx="61">
                  <c:v>183</c:v>
                </c:pt>
                <c:pt idx="62">
                  <c:v>186</c:v>
                </c:pt>
                <c:pt idx="63">
                  <c:v>189</c:v>
                </c:pt>
                <c:pt idx="64">
                  <c:v>192</c:v>
                </c:pt>
                <c:pt idx="65">
                  <c:v>195</c:v>
                </c:pt>
              </c:numCache>
            </c:numRef>
          </c:xVal>
          <c:yVal>
            <c:numRef>
              <c:f>'SEQ pre-chlorination'!$T$34:$T$99</c:f>
              <c:numCache>
                <c:formatCode>General</c:formatCode>
                <c:ptCount val="66"/>
                <c:pt idx="0">
                  <c:v>1.93</c:v>
                </c:pt>
                <c:pt idx="1">
                  <c:v>1.9150045582496391</c:v>
                </c:pt>
                <c:pt idx="2">
                  <c:v>1.9001256259673029</c:v>
                </c:pt>
                <c:pt idx="3">
                  <c:v>1.8853622979141627</c:v>
                </c:pt>
                <c:pt idx="4">
                  <c:v>1.8707136758847851</c:v>
                </c:pt>
                <c:pt idx="5">
                  <c:v>1.8561788686524878</c:v>
                </c:pt>
                <c:pt idx="6">
                  <c:v>1.8417569919151151</c:v>
                </c:pt>
                <c:pt idx="7">
                  <c:v>1.8274471682412377</c:v>
                </c:pt>
                <c:pt idx="8">
                  <c:v>1.8132485270167695</c:v>
                </c:pt>
                <c:pt idx="9">
                  <c:v>1.7991602043919985</c:v>
                </c:pt>
                <c:pt idx="10">
                  <c:v>1.7851813432290307</c:v>
                </c:pt>
                <c:pt idx="11">
                  <c:v>1.7713110930496412</c:v>
                </c:pt>
                <c:pt idx="12">
                  <c:v>1.75754860998353</c:v>
                </c:pt>
                <c:pt idx="13">
                  <c:v>1.7438930567169828</c:v>
                </c:pt>
                <c:pt idx="14">
                  <c:v>1.7303436024419265</c:v>
                </c:pt>
                <c:pt idx="15">
                  <c:v>1.7168994228053838</c:v>
                </c:pt>
                <c:pt idx="16">
                  <c:v>1.7035596998593183</c:v>
                </c:pt>
                <c:pt idx="17">
                  <c:v>1.6903236220108711</c:v>
                </c:pt>
                <c:pt idx="18">
                  <c:v>1.6771903839729834</c:v>
                </c:pt>
                <c:pt idx="19">
                  <c:v>1.6641591867154018</c:v>
                </c:pt>
                <c:pt idx="20">
                  <c:v>1.6512292374160655</c:v>
                </c:pt>
                <c:pt idx="21">
                  <c:v>1.638399749412871</c:v>
                </c:pt>
                <c:pt idx="22">
                  <c:v>1.6256699421558103</c:v>
                </c:pt>
                <c:pt idx="23">
                  <c:v>1.6130390411594839</c:v>
                </c:pt>
                <c:pt idx="24">
                  <c:v>1.6005062779559787</c:v>
                </c:pt>
                <c:pt idx="25">
                  <c:v>1.5880708900481155</c:v>
                </c:pt>
                <c:pt idx="26">
                  <c:v>1.5757321208630584</c:v>
                </c:pt>
                <c:pt idx="27">
                  <c:v>1.5634892197062837</c:v>
                </c:pt>
                <c:pt idx="28">
                  <c:v>1.5513414417159093</c:v>
                </c:pt>
                <c:pt idx="29">
                  <c:v>1.5392880478173745</c:v>
                </c:pt>
                <c:pt idx="30">
                  <c:v>1.5273283046784767</c:v>
                </c:pt>
                <c:pt idx="31">
                  <c:v>1.5154614846647547</c:v>
                </c:pt>
                <c:pt idx="32">
                  <c:v>1.503686865795218</c:v>
                </c:pt>
                <c:pt idx="33">
                  <c:v>1.4920037316984227</c:v>
                </c:pt>
                <c:pt idx="34">
                  <c:v>1.4804113715688862</c:v>
                </c:pt>
                <c:pt idx="35">
                  <c:v>1.4689090801238431</c:v>
                </c:pt>
                <c:pt idx="36">
                  <c:v>1.4574961575603336</c:v>
                </c:pt>
                <c:pt idx="37">
                  <c:v>1.4461719095126284</c:v>
                </c:pt>
                <c:pt idx="38">
                  <c:v>1.4349356470099832</c:v>
                </c:pt>
                <c:pt idx="39">
                  <c:v>1.4237866864347217</c:v>
                </c:pt>
                <c:pt idx="40">
                  <c:v>1.4127243494806434</c:v>
                </c:pt>
                <c:pt idx="41">
                  <c:v>1.4017479631117555</c:v>
                </c:pt>
                <c:pt idx="42">
                  <c:v>1.3908568595213255</c:v>
                </c:pt>
                <c:pt idx="43">
                  <c:v>1.3800503760912521</c:v>
                </c:pt>
                <c:pt idx="44">
                  <c:v>1.3693278553517494</c:v>
                </c:pt>
                <c:pt idx="45">
                  <c:v>1.3586886449413484</c:v>
                </c:pt>
                <c:pt idx="46">
                  <c:v>1.3481320975672058</c:v>
                </c:pt>
                <c:pt idx="47">
                  <c:v>1.3376575709657235</c:v>
                </c:pt>
                <c:pt idx="48">
                  <c:v>1.3272644278634718</c:v>
                </c:pt>
                <c:pt idx="49">
                  <c:v>1.3169520359384184</c:v>
                </c:pt>
                <c:pt idx="50">
                  <c:v>1.3067197677814579</c:v>
                </c:pt>
                <c:pt idx="51">
                  <c:v>1.2965670008582391</c:v>
                </c:pt>
                <c:pt idx="52">
                  <c:v>1.286493117471291</c:v>
                </c:pt>
                <c:pt idx="53">
                  <c:v>1.2764975047224407</c:v>
                </c:pt>
                <c:pt idx="54">
                  <c:v>1.2665795544755254</c:v>
                </c:pt>
                <c:pt idx="55">
                  <c:v>1.2567386633193927</c:v>
                </c:pt>
                <c:pt idx="56">
                  <c:v>1.2469742325311894</c:v>
                </c:pt>
                <c:pt idx="57">
                  <c:v>1.2372856680399342</c:v>
                </c:pt>
                <c:pt idx="58">
                  <c:v>1.2276723803903751</c:v>
                </c:pt>
                <c:pt idx="59">
                  <c:v>1.2181337847071259</c:v>
                </c:pt>
                <c:pt idx="60">
                  <c:v>1.208669300659083</c:v>
                </c:pt>
                <c:pt idx="61">
                  <c:v>1.1992783524241177</c:v>
                </c:pt>
                <c:pt idx="62">
                  <c:v>1.1899603686540428</c:v>
                </c:pt>
                <c:pt idx="63">
                  <c:v>1.1807147824398512</c:v>
                </c:pt>
                <c:pt idx="64">
                  <c:v>1.1715410312772256</c:v>
                </c:pt>
                <c:pt idx="65">
                  <c:v>1.1624385570323161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36-4948-BA62-DB6E2F1AE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749360"/>
        <c:axId val="526747392"/>
      </c:scatterChart>
      <c:valAx>
        <c:axId val="526749360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/>
                  <a:t>Time</a:t>
                </a:r>
                <a:r>
                  <a:rPr lang="en-AU" sz="1800" b="1" baseline="0"/>
                  <a:t> (h)</a:t>
                </a:r>
                <a:endParaRPr lang="en-AU" sz="1800" b="1"/>
              </a:p>
            </c:rich>
          </c:tx>
          <c:layout>
            <c:manualLayout>
              <c:xMode val="edge"/>
              <c:yMode val="edge"/>
              <c:x val="0.47906741087743776"/>
              <c:y val="0.928191205829001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47392"/>
        <c:crosses val="autoZero"/>
        <c:crossBetween val="midCat"/>
      </c:valAx>
      <c:valAx>
        <c:axId val="526747392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/>
                  <a:t>NH2Cl</a:t>
                </a:r>
                <a:r>
                  <a:rPr lang="en-AU" sz="1800" b="1" baseline="0"/>
                  <a:t> (mg/L)</a:t>
                </a:r>
                <a:endParaRPr lang="en-AU" sz="18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749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24303132994451"/>
          <c:y val="0.70682110682110677"/>
          <c:w val="0.80477804198525815"/>
          <c:h val="0.121004874390701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5797603479777"/>
          <c:y val="6.0359760159893402E-2"/>
          <c:w val="0.78808776884338205"/>
          <c:h val="0.71667042619006405"/>
        </c:manualLayout>
      </c:layout>
      <c:scatterChart>
        <c:scatterStyle val="lineMarker"/>
        <c:varyColors val="0"/>
        <c:ser>
          <c:idx val="0"/>
          <c:order val="0"/>
          <c:tx>
            <c:v>pH 7.5-Exp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hills-prechlorination'!$D$15:$D$19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'orchard hills-prechlorination'!$O$15:$O$19</c:f>
              <c:numCache>
                <c:formatCode>General</c:formatCode>
                <c:ptCount val="5"/>
                <c:pt idx="0">
                  <c:v>1.98</c:v>
                </c:pt>
                <c:pt idx="1">
                  <c:v>1.68</c:v>
                </c:pt>
                <c:pt idx="2">
                  <c:v>1.4550000000000001</c:v>
                </c:pt>
                <c:pt idx="3">
                  <c:v>1.31</c:v>
                </c:pt>
                <c:pt idx="4">
                  <c:v>1.1299999999999999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D-42BF-895D-762EA922464A}"/>
            </c:ext>
          </c:extLst>
        </c:ser>
        <c:ser>
          <c:idx val="1"/>
          <c:order val="1"/>
          <c:tx>
            <c:v>pH 7.5 relative model</c:v>
          </c:tx>
          <c:spPr>
            <a:ln w="317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hills-prechlorination'!$W$31:$W$88</c:f>
              <c:numCache>
                <c:formatCode>General</c:formatCode>
                <c:ptCount val="58"/>
                <c:pt idx="0">
                  <c:v>1.886734085001996</c:v>
                </c:pt>
                <c:pt idx="1">
                  <c:v>1.8682775910735845</c:v>
                </c:pt>
                <c:pt idx="2">
                  <c:v>1.850001643079461</c:v>
                </c:pt>
                <c:pt idx="3">
                  <c:v>1.8319044748751716</c:v>
                </c:pt>
                <c:pt idx="4">
                  <c:v>1.8139843375931193</c:v>
                </c:pt>
                <c:pt idx="5">
                  <c:v>1.7962394994735571</c:v>
                </c:pt>
                <c:pt idx="6">
                  <c:v>1.7786682456972354</c:v>
                </c:pt>
                <c:pt idx="7">
                  <c:v>1.761268878219685</c:v>
                </c:pt>
                <c:pt idx="8">
                  <c:v>1.7440397156071237</c:v>
                </c:pt>
                <c:pt idx="9">
                  <c:v>1.7269790928739646</c:v>
                </c:pt>
                <c:pt idx="10">
                  <c:v>1.7100853613219171</c:v>
                </c:pt>
                <c:pt idx="11">
                  <c:v>1.69335688838066</c:v>
                </c:pt>
                <c:pt idx="12">
                  <c:v>1.6767920574500743</c:v>
                </c:pt>
                <c:pt idx="13">
                  <c:v>1.6603892677440184</c:v>
                </c:pt>
                <c:pt idx="14">
                  <c:v>1.6441469341356314</c:v>
                </c:pt>
                <c:pt idx="15">
                  <c:v>1.6280634870041517</c:v>
                </c:pt>
                <c:pt idx="16">
                  <c:v>1.6121373720832308</c:v>
                </c:pt>
                <c:pt idx="17">
                  <c:v>1.5963670503107337</c:v>
                </c:pt>
                <c:pt idx="18">
                  <c:v>1.5807509976800076</c:v>
                </c:pt>
                <c:pt idx="19">
                  <c:v>1.5652877050926048</c:v>
                </c:pt>
                <c:pt idx="20">
                  <c:v>1.5499756782124481</c:v>
                </c:pt>
                <c:pt idx="21">
                  <c:v>1.5348134373214202</c:v>
                </c:pt>
                <c:pt idx="22">
                  <c:v>1.5197995171763685</c:v>
                </c:pt>
                <c:pt idx="23">
                  <c:v>1.5049324668675073</c:v>
                </c:pt>
                <c:pt idx="24">
                  <c:v>1.4902108496782043</c:v>
                </c:pt>
                <c:pt idx="25">
                  <c:v>1.4756332429461407</c:v>
                </c:pt>
                <c:pt idx="26">
                  <c:v>1.4611982379258288</c:v>
                </c:pt>
                <c:pt idx="27">
                  <c:v>1.4469044396524728</c:v>
                </c:pt>
                <c:pt idx="28">
                  <c:v>1.4327504668071638</c:v>
                </c:pt>
                <c:pt idx="29">
                  <c:v>1.4187349515833918</c:v>
                </c:pt>
                <c:pt idx="30">
                  <c:v>1.4048565395548644</c:v>
                </c:pt>
                <c:pt idx="31">
                  <c:v>1.3911138895446189</c:v>
                </c:pt>
                <c:pt idx="32">
                  <c:v>1.3775056734954125</c:v>
                </c:pt>
                <c:pt idx="33">
                  <c:v>1.3640305763413831</c:v>
                </c:pt>
                <c:pt idx="34">
                  <c:v>1.350687295880965</c:v>
                </c:pt>
                <c:pt idx="35">
                  <c:v>1.3374745426510455</c:v>
                </c:pt>
                <c:pt idx="36">
                  <c:v>1.3243910398023555</c:v>
                </c:pt>
                <c:pt idx="37">
                  <c:v>1.3114355229760781</c:v>
                </c:pt>
                <c:pt idx="38">
                  <c:v>1.2986067401816626</c:v>
                </c:pt>
                <c:pt idx="39">
                  <c:v>1.2859034516758359</c:v>
                </c:pt>
                <c:pt idx="40">
                  <c:v>1.2733244298427973</c:v>
                </c:pt>
                <c:pt idx="41">
                  <c:v>1.260868459075583</c:v>
                </c:pt>
                <c:pt idx="42">
                  <c:v>1.2485343356585943</c:v>
                </c:pt>
                <c:pt idx="43">
                  <c:v>1.2363208676512722</c:v>
                </c:pt>
                <c:pt idx="44">
                  <c:v>1.2242268747729117</c:v>
                </c:pt>
                <c:pt idx="45">
                  <c:v>1.2122511882886022</c:v>
                </c:pt>
                <c:pt idx="46">
                  <c:v>1.2003926508962839</c:v>
                </c:pt>
                <c:pt idx="47">
                  <c:v>1.1886501166149075</c:v>
                </c:pt>
                <c:pt idx="48">
                  <c:v>1.1770224506736919</c:v>
                </c:pt>
                <c:pt idx="49">
                  <c:v>1.1655085294024599</c:v>
                </c:pt>
                <c:pt idx="50">
                  <c:v>1.1541072401230512</c:v>
                </c:pt>
                <c:pt idx="51">
                  <c:v>1.1428174810417953</c:v>
                </c:pt>
                <c:pt idx="52">
                  <c:v>1.1316381611430357</c:v>
                </c:pt>
                <c:pt idx="53">
                  <c:v>1.1205682000836992</c:v>
                </c:pt>
                <c:pt idx="54">
                  <c:v>1.1096065280888914</c:v>
                </c:pt>
                <c:pt idx="55">
                  <c:v>1.0987520858485178</c:v>
                </c:pt>
                <c:pt idx="56">
                  <c:v>1.0880038244149142</c:v>
                </c:pt>
                <c:pt idx="57">
                  <c:v>1.0773607051014784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D-42BF-895D-762EA922464A}"/>
            </c:ext>
          </c:extLst>
        </c:ser>
        <c:ser>
          <c:idx val="2"/>
          <c:order val="2"/>
          <c:tx>
            <c:v>pH 7.9-Exp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hills-prechlorination'!$D$15:$D$19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'orchard hills-prechlorination'!$AJ$15:$AJ$19</c:f>
              <c:numCache>
                <c:formatCode>General</c:formatCode>
                <c:ptCount val="5"/>
                <c:pt idx="0">
                  <c:v>1.98</c:v>
                </c:pt>
                <c:pt idx="1">
                  <c:v>1.88</c:v>
                </c:pt>
                <c:pt idx="2">
                  <c:v>1.7</c:v>
                </c:pt>
                <c:pt idx="3">
                  <c:v>1.6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D-42BF-895D-762EA922464A}"/>
            </c:ext>
          </c:extLst>
        </c:ser>
        <c:ser>
          <c:idx val="3"/>
          <c:order val="3"/>
          <c:tx>
            <c:v>pH 7.9 relative model</c:v>
          </c:tx>
          <c:spPr>
            <a:ln w="317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hills-prechlorination'!$X$31:$X$88</c:f>
              <c:numCache>
                <c:formatCode>General</c:formatCode>
                <c:ptCount val="58"/>
                <c:pt idx="0">
                  <c:v>1.9701600837366859</c:v>
                </c:pt>
                <c:pt idx="1">
                  <c:v>1.9605819976241412</c:v>
                </c:pt>
                <c:pt idx="2">
                  <c:v>1.9510504761203997</c:v>
                </c:pt>
                <c:pt idx="3">
                  <c:v>1.9415652928480032</c:v>
                </c:pt>
                <c:pt idx="4">
                  <c:v>1.9321262225300442</c:v>
                </c:pt>
                <c:pt idx="5">
                  <c:v>1.9227330409848171</c:v>
                </c:pt>
                <c:pt idx="6">
                  <c:v>1.9133855251204925</c:v>
                </c:pt>
                <c:pt idx="7">
                  <c:v>1.9040834529298196</c:v>
                </c:pt>
                <c:pt idx="8">
                  <c:v>1.8948266034848531</c:v>
                </c:pt>
                <c:pt idx="9">
                  <c:v>1.8856147569317054</c:v>
                </c:pt>
                <c:pt idx="10">
                  <c:v>1.8764476944853266</c:v>
                </c:pt>
                <c:pt idx="11">
                  <c:v>1.8673251984243067</c:v>
                </c:pt>
                <c:pt idx="12">
                  <c:v>1.8582470520857053</c:v>
                </c:pt>
                <c:pt idx="13">
                  <c:v>1.8492130398599058</c:v>
                </c:pt>
                <c:pt idx="14">
                  <c:v>1.8402229471854945</c:v>
                </c:pt>
                <c:pt idx="15">
                  <c:v>1.8312765605441645</c:v>
                </c:pt>
                <c:pt idx="16">
                  <c:v>1.8223736674556446</c:v>
                </c:pt>
                <c:pt idx="17">
                  <c:v>1.8135140564726535</c:v>
                </c:pt>
                <c:pt idx="18">
                  <c:v>1.8046975171758768</c:v>
                </c:pt>
                <c:pt idx="19">
                  <c:v>1.7959238401689699</c:v>
                </c:pt>
                <c:pt idx="20">
                  <c:v>1.7871928170735849</c:v>
                </c:pt>
                <c:pt idx="21">
                  <c:v>1.7785042405244218</c:v>
                </c:pt>
                <c:pt idx="22">
                  <c:v>1.7698579041643021</c:v>
                </c:pt>
                <c:pt idx="23">
                  <c:v>1.7612536026392693</c:v>
                </c:pt>
                <c:pt idx="24">
                  <c:v>1.7526911315937117</c:v>
                </c:pt>
                <c:pt idx="25">
                  <c:v>1.7441702876655076</c:v>
                </c:pt>
                <c:pt idx="26">
                  <c:v>1.7356908684811958</c:v>
                </c:pt>
                <c:pt idx="27">
                  <c:v>1.7272526726511697</c:v>
                </c:pt>
                <c:pt idx="28">
                  <c:v>1.7188554997648942</c:v>
                </c:pt>
                <c:pt idx="29">
                  <c:v>1.7104991503861451</c:v>
                </c:pt>
                <c:pt idx="30">
                  <c:v>1.7021834260482731</c:v>
                </c:pt>
                <c:pt idx="31">
                  <c:v>1.6939081292494897</c:v>
                </c:pt>
                <c:pt idx="32">
                  <c:v>1.6856730634481771</c:v>
                </c:pt>
                <c:pt idx="33">
                  <c:v>1.6774780330582193</c:v>
                </c:pt>
                <c:pt idx="34">
                  <c:v>1.6693228434443579</c:v>
                </c:pt>
                <c:pt idx="35">
                  <c:v>1.6612073009175685</c:v>
                </c:pt>
                <c:pt idx="36">
                  <c:v>1.6531312127304609</c:v>
                </c:pt>
                <c:pt idx="37">
                  <c:v>1.6450943870727017</c:v>
                </c:pt>
                <c:pt idx="38">
                  <c:v>1.637096633066458</c:v>
                </c:pt>
                <c:pt idx="39">
                  <c:v>1.6291377607618645</c:v>
                </c:pt>
                <c:pt idx="40">
                  <c:v>1.6212175811325116</c:v>
                </c:pt>
                <c:pt idx="41">
                  <c:v>1.6133359060709564</c:v>
                </c:pt>
                <c:pt idx="42">
                  <c:v>1.6054925483842553</c:v>
                </c:pt>
                <c:pt idx="43">
                  <c:v>1.5976873217895171</c:v>
                </c:pt>
                <c:pt idx="44">
                  <c:v>1.5899200409094796</c:v>
                </c:pt>
                <c:pt idx="45">
                  <c:v>1.5821905212681067</c:v>
                </c:pt>
                <c:pt idx="46">
                  <c:v>1.5744985792862063</c:v>
                </c:pt>
                <c:pt idx="47">
                  <c:v>1.566844032277072</c:v>
                </c:pt>
                <c:pt idx="48">
                  <c:v>1.5592266984421415</c:v>
                </c:pt>
                <c:pt idx="49">
                  <c:v>1.5516463968666814</c:v>
                </c:pt>
                <c:pt idx="50">
                  <c:v>1.544102947515489</c:v>
                </c:pt>
                <c:pt idx="51">
                  <c:v>1.5365961712286165</c:v>
                </c:pt>
                <c:pt idx="52">
                  <c:v>1.529125889717116</c:v>
                </c:pt>
                <c:pt idx="53">
                  <c:v>1.5216919255588055</c:v>
                </c:pt>
                <c:pt idx="54">
                  <c:v>1.514294102194055</c:v>
                </c:pt>
                <c:pt idx="55">
                  <c:v>1.506932243921592</c:v>
                </c:pt>
                <c:pt idx="56">
                  <c:v>1.4996061758943298</c:v>
                </c:pt>
                <c:pt idx="57">
                  <c:v>1.4923157241152145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D-42BF-895D-762EA9224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807528"/>
        <c:axId val="522810808"/>
      </c:scatterChart>
      <c:valAx>
        <c:axId val="522807528"/>
        <c:scaling>
          <c:orientation val="minMax"/>
          <c:max val="18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Time</a:t>
                </a:r>
                <a:r>
                  <a:rPr lang="en-AU" sz="1800" b="1" baseline="0">
                    <a:solidFill>
                      <a:schemeClr val="tx1"/>
                    </a:solidFill>
                  </a:rPr>
                  <a:t> (h)</a:t>
                </a:r>
                <a:endParaRPr lang="en-AU" sz="18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85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810808"/>
        <c:crosses val="autoZero"/>
        <c:crossBetween val="midCat"/>
      </c:valAx>
      <c:valAx>
        <c:axId val="522810808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(mg/L)</a:t>
                </a:r>
                <a:endParaRPr lang="en-AU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1">
                    <a:solidFill>
                      <a:schemeClr val="tx1"/>
                    </a:solidFill>
                  </a:defRPr>
                </a:pPr>
                <a:endParaRPr lang="en-AU" sz="18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4.3067852187297251E-2"/>
              <c:y val="0.30662919533612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85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807528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2150183990058431"/>
          <c:y val="0.37461781285488582"/>
          <c:w val="0.55804509967018801"/>
          <c:h val="0.375610842867685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74087747786391"/>
          <c:y val="8.0080080080080079E-2"/>
          <c:w val="0.77742514068037216"/>
          <c:h val="0.73403797498285683"/>
        </c:manualLayout>
      </c:layout>
      <c:scatterChart>
        <c:scatterStyle val="smoothMarker"/>
        <c:varyColors val="0"/>
        <c:ser>
          <c:idx val="6"/>
          <c:order val="6"/>
          <c:tx>
            <c:v>TCl 2.0 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hills-prechlorination'!$AC$31:$AC$88</c:f>
              <c:numCache>
                <c:formatCode>General</c:formatCode>
                <c:ptCount val="58"/>
                <c:pt idx="0">
                  <c:v>1.9701600837366859</c:v>
                </c:pt>
                <c:pt idx="1">
                  <c:v>1.9701600837366859</c:v>
                </c:pt>
                <c:pt idx="2">
                  <c:v>1.9594212585178601</c:v>
                </c:pt>
                <c:pt idx="3">
                  <c:v>1.9487409678151038</c:v>
                </c:pt>
                <c:pt idx="4">
                  <c:v>1.9381188925721413</c:v>
                </c:pt>
                <c:pt idx="5">
                  <c:v>1.9275547154717905</c:v>
                </c:pt>
                <c:pt idx="6">
                  <c:v>1.9170481209264807</c:v>
                </c:pt>
                <c:pt idx="7">
                  <c:v>1.9065987950688263</c:v>
                </c:pt>
                <c:pt idx="8">
                  <c:v>1.8962064257422513</c:v>
                </c:pt>
                <c:pt idx="9">
                  <c:v>1.8858707024916619</c:v>
                </c:pt>
                <c:pt idx="10">
                  <c:v>1.8755913165541742</c:v>
                </c:pt>
                <c:pt idx="11">
                  <c:v>1.8653679608498901</c:v>
                </c:pt>
                <c:pt idx="12">
                  <c:v>1.8552003299727224</c:v>
                </c:pt>
                <c:pt idx="13">
                  <c:v>1.845088120181273</c:v>
                </c:pt>
                <c:pt idx="14">
                  <c:v>1.8350310293897578</c:v>
                </c:pt>
                <c:pt idx="15">
                  <c:v>1.825028757158984</c:v>
                </c:pt>
                <c:pt idx="16">
                  <c:v>1.8150810046873729</c:v>
                </c:pt>
                <c:pt idx="17">
                  <c:v>1.8051874748020351</c:v>
                </c:pt>
                <c:pt idx="18">
                  <c:v>1.7953478719498928</c:v>
                </c:pt>
                <c:pt idx="19">
                  <c:v>1.7855619021888498</c:v>
                </c:pt>
                <c:pt idx="20">
                  <c:v>1.7758292731790122</c:v>
                </c:pt>
                <c:pt idx="21">
                  <c:v>1.7661496941739525</c:v>
                </c:pt>
                <c:pt idx="22">
                  <c:v>1.7565228760120273</c:v>
                </c:pt>
                <c:pt idx="23">
                  <c:v>1.746948531107736</c:v>
                </c:pt>
                <c:pt idx="24">
                  <c:v>1.7374263734431319</c:v>
                </c:pt>
                <c:pt idx="25">
                  <c:v>1.7279561185592764</c:v>
                </c:pt>
                <c:pt idx="26">
                  <c:v>1.7185374835477427</c:v>
                </c:pt>
                <c:pt idx="27">
                  <c:v>1.7091701870421627</c:v>
                </c:pt>
                <c:pt idx="28">
                  <c:v>1.6998539492098228</c:v>
                </c:pt>
                <c:pt idx="29">
                  <c:v>1.6905884917433041</c:v>
                </c:pt>
                <c:pt idx="30">
                  <c:v>1.6813735378521684</c:v>
                </c:pt>
                <c:pt idx="31">
                  <c:v>1.6722088122546892</c:v>
                </c:pt>
                <c:pt idx="32">
                  <c:v>1.6630940411696289</c:v>
                </c:pt>
                <c:pt idx="33">
                  <c:v>1.6540289523080589</c:v>
                </c:pt>
                <c:pt idx="34">
                  <c:v>1.6450132748652264</c:v>
                </c:pt>
                <c:pt idx="35">
                  <c:v>1.6360467395124643</c:v>
                </c:pt>
                <c:pt idx="36">
                  <c:v>1.6271290783891448</c:v>
                </c:pt>
                <c:pt idx="37">
                  <c:v>1.6182600250946788</c:v>
                </c:pt>
                <c:pt idx="38">
                  <c:v>1.6094393146805566</c:v>
                </c:pt>
                <c:pt idx="39">
                  <c:v>1.6006666836424328</c:v>
                </c:pt>
                <c:pt idx="40">
                  <c:v>1.5919418699122552</c:v>
                </c:pt>
                <c:pt idx="41">
                  <c:v>1.583264612850436</c:v>
                </c:pt>
                <c:pt idx="42">
                  <c:v>1.5746346532380651</c:v>
                </c:pt>
                <c:pt idx="43">
                  <c:v>1.5660517332691666</c:v>
                </c:pt>
                <c:pt idx="44">
                  <c:v>1.5575155965429979</c:v>
                </c:pt>
                <c:pt idx="45">
                  <c:v>1.5490259880563881</c:v>
                </c:pt>
                <c:pt idx="46">
                  <c:v>1.5405826541961232</c:v>
                </c:pt>
                <c:pt idx="47">
                  <c:v>1.5321853427313672</c:v>
                </c:pt>
                <c:pt idx="48">
                  <c:v>1.5238338028061282</c:v>
                </c:pt>
                <c:pt idx="49">
                  <c:v>1.515527784931765</c:v>
                </c:pt>
                <c:pt idx="50">
                  <c:v>1.5072670409795332</c:v>
                </c:pt>
                <c:pt idx="51">
                  <c:v>1.4990513241731729</c:v>
                </c:pt>
                <c:pt idx="52">
                  <c:v>1.4908803890815365</c:v>
                </c:pt>
                <c:pt idx="53">
                  <c:v>1.482753991611258</c:v>
                </c:pt>
                <c:pt idx="54">
                  <c:v>1.4746718889994594</c:v>
                </c:pt>
                <c:pt idx="55">
                  <c:v>1.4666338398064998</c:v>
                </c:pt>
                <c:pt idx="56">
                  <c:v>1.4586396039087623</c:v>
                </c:pt>
                <c:pt idx="57">
                  <c:v>1.4506889424914808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84-4739-B13C-05418260D3A8}"/>
            </c:ext>
          </c:extLst>
        </c:ser>
        <c:ser>
          <c:idx val="7"/>
          <c:order val="7"/>
          <c:tx>
            <c:v>TCl 3.0 simplifed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hills-prechlorination'!$AD$31:$AD$87</c:f>
              <c:numCache>
                <c:formatCode>General</c:formatCode>
                <c:ptCount val="57"/>
                <c:pt idx="0">
                  <c:v>2.9748296837259378</c:v>
                </c:pt>
                <c:pt idx="1">
                  <c:v>2.9748296837259378</c:v>
                </c:pt>
                <c:pt idx="2">
                  <c:v>2.9576186757494001</c:v>
                </c:pt>
                <c:pt idx="3">
                  <c:v>2.9405072428164987</c:v>
                </c:pt>
                <c:pt idx="4">
                  <c:v>2.9234948088314399</c:v>
                </c:pt>
                <c:pt idx="5">
                  <c:v>2.9065808010314553</c:v>
                </c:pt>
                <c:pt idx="6">
                  <c:v>2.8897646499675234</c:v>
                </c:pt>
                <c:pt idx="7">
                  <c:v>2.8730457894851935</c:v>
                </c:pt>
                <c:pt idx="8">
                  <c:v>2.8564236567055263</c:v>
                </c:pt>
                <c:pt idx="9">
                  <c:v>2.8398976920061436</c:v>
                </c:pt>
                <c:pt idx="10">
                  <c:v>2.8234673390023874</c:v>
                </c:pt>
                <c:pt idx="11">
                  <c:v>2.8071320445285877</c:v>
                </c:pt>
                <c:pt idx="12">
                  <c:v>2.7908912586194381</c:v>
                </c:pt>
                <c:pt idx="13">
                  <c:v>2.7747444344914811</c:v>
                </c:pt>
                <c:pt idx="14">
                  <c:v>2.7586910285246988</c:v>
                </c:pt>
                <c:pt idx="15">
                  <c:v>2.7427305002442108</c:v>
                </c:pt>
                <c:pt idx="16">
                  <c:v>2.726862312302079</c:v>
                </c:pt>
                <c:pt idx="17">
                  <c:v>2.711085930459213</c:v>
                </c:pt>
                <c:pt idx="18">
                  <c:v>2.6954008235673892</c:v>
                </c:pt>
                <c:pt idx="19">
                  <c:v>2.6798064635513623</c:v>
                </c:pt>
                <c:pt idx="20">
                  <c:v>2.664302325391092</c:v>
                </c:pt>
                <c:pt idx="21">
                  <c:v>2.6488878871040633</c:v>
                </c:pt>
                <c:pt idx="22">
                  <c:v>2.6335626297277144</c:v>
                </c:pt>
                <c:pt idx="23">
                  <c:v>2.6183260373019643</c:v>
                </c:pt>
                <c:pt idx="24">
                  <c:v>2.6031775968518414</c:v>
                </c:pt>
                <c:pt idx="25">
                  <c:v>2.5881167983702134</c:v>
                </c:pt>
                <c:pt idx="26">
                  <c:v>2.5731431348006168</c:v>
                </c:pt>
                <c:pt idx="27">
                  <c:v>2.5582561020201857</c:v>
                </c:pt>
                <c:pt idx="28">
                  <c:v>2.5434551988226795</c:v>
                </c:pt>
                <c:pt idx="29">
                  <c:v>2.5287399269016073</c:v>
                </c:pt>
                <c:pt idx="30">
                  <c:v>2.5141097908334538</c:v>
                </c:pt>
                <c:pt idx="31">
                  <c:v>2.4995642980609967</c:v>
                </c:pt>
                <c:pt idx="32">
                  <c:v>2.4851029588767259</c:v>
                </c:pt>
                <c:pt idx="33">
                  <c:v>2.4707252864063567</c:v>
                </c:pt>
                <c:pt idx="34">
                  <c:v>2.4564307965924339</c:v>
                </c:pt>
                <c:pt idx="35">
                  <c:v>2.4422190081780424</c:v>
                </c:pt>
                <c:pt idx="36">
                  <c:v>2.4280894426905961</c:v>
                </c:pt>
                <c:pt idx="37">
                  <c:v>2.4140416244257352</c:v>
                </c:pt>
                <c:pt idx="38">
                  <c:v>2.4000750804313085</c:v>
                </c:pt>
                <c:pt idx="39">
                  <c:v>2.3861893404914487</c:v>
                </c:pt>
                <c:pt idx="40">
                  <c:v>2.3723839371107451</c:v>
                </c:pt>
                <c:pt idx="41">
                  <c:v>2.3586584054985007</c:v>
                </c:pt>
                <c:pt idx="42">
                  <c:v>2.345012283553086</c:v>
                </c:pt>
                <c:pt idx="43">
                  <c:v>2.3314451118463815</c:v>
                </c:pt>
                <c:pt idx="44">
                  <c:v>2.3179564336083085</c:v>
                </c:pt>
                <c:pt idx="45">
                  <c:v>2.3045457947114514</c:v>
                </c:pt>
                <c:pt idx="46">
                  <c:v>2.2912127436557697</c:v>
                </c:pt>
                <c:pt idx="47">
                  <c:v>2.2779568315533956</c:v>
                </c:pt>
                <c:pt idx="48">
                  <c:v>2.2647776121135217</c:v>
                </c:pt>
                <c:pt idx="49">
                  <c:v>2.2516746416273765</c:v>
                </c:pt>
                <c:pt idx="50">
                  <c:v>2.238647478953284</c:v>
                </c:pt>
                <c:pt idx="51">
                  <c:v>2.225695685501814</c:v>
                </c:pt>
                <c:pt idx="52">
                  <c:v>2.2128188252210128</c:v>
                </c:pt>
                <c:pt idx="53">
                  <c:v>2.2000164645817271</c:v>
                </c:pt>
                <c:pt idx="54">
                  <c:v>2.1872881725630036</c:v>
                </c:pt>
                <c:pt idx="55">
                  <c:v>2.1746335206375802</c:v>
                </c:pt>
                <c:pt idx="56">
                  <c:v>2.1620520827574587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84-4739-B13C-05418260D3A8}"/>
            </c:ext>
          </c:extLst>
        </c:ser>
        <c:ser>
          <c:idx val="8"/>
          <c:order val="8"/>
          <c:tx>
            <c:v>TCl 3.55 simplifed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hills-prechlorination'!$AE$31:$AE$89</c:f>
              <c:numCache>
                <c:formatCode>General</c:formatCode>
                <c:ptCount val="59"/>
                <c:pt idx="0">
                  <c:v>3.5</c:v>
                </c:pt>
                <c:pt idx="1">
                  <c:v>3.5</c:v>
                </c:pt>
                <c:pt idx="2">
                  <c:v>3.4791382067072356</c:v>
                </c:pt>
                <c:pt idx="3">
                  <c:v>3.4584007603914397</c:v>
                </c:pt>
                <c:pt idx="4">
                  <c:v>3.4377869198809181</c:v>
                </c:pt>
                <c:pt idx="5">
                  <c:v>3.4172959484217396</c:v>
                </c:pt>
                <c:pt idx="6">
                  <c:v>3.3969271136514037</c:v>
                </c:pt>
                <c:pt idx="7">
                  <c:v>3.3766796875726657</c:v>
                </c:pt>
                <c:pt idx="8">
                  <c:v>3.3565529465275179</c:v>
                </c:pt>
                <c:pt idx="9">
                  <c:v>3.3365461711713245</c:v>
                </c:pt>
                <c:pt idx="10">
                  <c:v>3.3166586464471131</c:v>
                </c:pt>
                <c:pt idx="11">
                  <c:v>3.2968896615600158</c:v>
                </c:pt>
                <c:pt idx="12">
                  <c:v>3.2772385099518684</c:v>
                </c:pt>
                <c:pt idx="13">
                  <c:v>3.2577044892759526</c:v>
                </c:pt>
                <c:pt idx="14">
                  <c:v>3.2382869013718998</c:v>
                </c:pt>
                <c:pt idx="15">
                  <c:v>3.2189850522407317</c:v>
                </c:pt>
                <c:pt idx="16">
                  <c:v>3.1997982520200621</c:v>
                </c:pt>
                <c:pt idx="17">
                  <c:v>3.1807258149594362</c:v>
                </c:pt>
                <c:pt idx="18">
                  <c:v>3.1617670593958236</c:v>
                </c:pt>
                <c:pt idx="19">
                  <c:v>3.1429213077292557</c:v>
                </c:pt>
                <c:pt idx="20">
                  <c:v>3.1241878863986066</c:v>
                </c:pt>
                <c:pt idx="21">
                  <c:v>3.1055661258575187</c:v>
                </c:pt>
                <c:pt idx="22">
                  <c:v>3.087055360550476</c:v>
                </c:pt>
                <c:pt idx="23">
                  <c:v>3.0686549288890115</c:v>
                </c:pt>
                <c:pt idx="24">
                  <c:v>3.0503641732280675</c:v>
                </c:pt>
                <c:pt idx="25">
                  <c:v>3.0321824398424848</c:v>
                </c:pt>
                <c:pt idx="26">
                  <c:v>3.014109078903644</c:v>
                </c:pt>
                <c:pt idx="27">
                  <c:v>2.9961434444562345</c:v>
                </c:pt>
                <c:pt idx="28">
                  <c:v>2.9782848943951725</c:v>
                </c:pt>
                <c:pt idx="29">
                  <c:v>2.9605327904426479</c:v>
                </c:pt>
                <c:pt idx="30">
                  <c:v>2.9428864981253153</c:v>
                </c:pt>
                <c:pt idx="31">
                  <c:v>2.925345386751613</c:v>
                </c:pt>
                <c:pt idx="32">
                  <c:v>2.9079088293892261</c:v>
                </c:pt>
                <c:pt idx="33">
                  <c:v>2.8905762028426767</c:v>
                </c:pt>
                <c:pt idx="34">
                  <c:v>2.8733468876310519</c:v>
                </c:pt>
                <c:pt idx="35">
                  <c:v>2.856220267965861</c:v>
                </c:pt>
                <c:pt idx="36">
                  <c:v>2.8391957317290304</c:v>
                </c:pt>
                <c:pt idx="37">
                  <c:v>2.8222726704510217</c:v>
                </c:pt>
                <c:pt idx="38">
                  <c:v>2.805450479289088</c:v>
                </c:pt>
                <c:pt idx="39">
                  <c:v>2.7887285570056548</c:v>
                </c:pt>
                <c:pt idx="40">
                  <c:v>2.7721063059468318</c:v>
                </c:pt>
                <c:pt idx="41">
                  <c:v>2.7555831320210511</c:v>
                </c:pt>
                <c:pt idx="42">
                  <c:v>2.7391584446778365</c:v>
                </c:pt>
                <c:pt idx="43">
                  <c:v>2.7228316568866942</c:v>
                </c:pt>
                <c:pt idx="44">
                  <c:v>2.7066021851161324</c:v>
                </c:pt>
                <c:pt idx="45">
                  <c:v>2.6904694493128072</c:v>
                </c:pt>
                <c:pt idx="46">
                  <c:v>2.6744328728807898</c:v>
                </c:pt>
                <c:pt idx="47">
                  <c:v>2.6584918826609574</c:v>
                </c:pt>
                <c:pt idx="48">
                  <c:v>2.6426459089105099</c:v>
                </c:pt>
                <c:pt idx="49">
                  <c:v>2.6268943852826072</c:v>
                </c:pt>
                <c:pt idx="50">
                  <c:v>2.6112367488061246</c:v>
                </c:pt>
                <c:pt idx="51">
                  <c:v>2.5956724398655351</c:v>
                </c:pt>
                <c:pt idx="52">
                  <c:v>2.580200902180906</c:v>
                </c:pt>
                <c:pt idx="53">
                  <c:v>2.5648215827880199</c:v>
                </c:pt>
                <c:pt idx="54">
                  <c:v>2.549533932018607</c:v>
                </c:pt>
                <c:pt idx="55">
                  <c:v>2.5343374034807038</c:v>
                </c:pt>
                <c:pt idx="56">
                  <c:v>2.5192314540391223</c:v>
                </c:pt>
                <c:pt idx="57">
                  <c:v>2.5042155437960378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84-4739-B13C-05418260D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772296"/>
        <c:axId val="521772952"/>
      </c:scatterChart>
      <c:scatterChart>
        <c:scatterStyle val="lineMarker"/>
        <c:varyColors val="0"/>
        <c:ser>
          <c:idx val="0"/>
          <c:order val="0"/>
          <c:tx>
            <c:v>TCl 2.0-Exp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hills-prechlorination'!$D$15:$D$19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'orchard hills-prechlorination'!$AJ$15:$AJ$19</c:f>
              <c:numCache>
                <c:formatCode>General</c:formatCode>
                <c:ptCount val="5"/>
                <c:pt idx="0">
                  <c:v>1.98</c:v>
                </c:pt>
                <c:pt idx="1">
                  <c:v>1.88</c:v>
                </c:pt>
                <c:pt idx="2">
                  <c:v>1.7</c:v>
                </c:pt>
                <c:pt idx="3">
                  <c:v>1.6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84-4739-B13C-05418260D3A8}"/>
            </c:ext>
          </c:extLst>
        </c:ser>
        <c:ser>
          <c:idx val="1"/>
          <c:order val="1"/>
          <c:tx>
            <c:v>TCl 2.0 relative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hills-prechlorination'!$Y$31:$Y$88</c:f>
              <c:numCache>
                <c:formatCode>General</c:formatCode>
                <c:ptCount val="58"/>
                <c:pt idx="0">
                  <c:v>1.9701600837366859</c:v>
                </c:pt>
                <c:pt idx="1">
                  <c:v>1.9594319812390868</c:v>
                </c:pt>
                <c:pt idx="2">
                  <c:v>1.9487622964224409</c:v>
                </c:pt>
                <c:pt idx="3">
                  <c:v>1.9381507111852532</c:v>
                </c:pt>
                <c:pt idx="4">
                  <c:v>1.9275969091581844</c:v>
                </c:pt>
                <c:pt idx="5">
                  <c:v>1.9171005756946198</c:v>
                </c:pt>
                <c:pt idx="6">
                  <c:v>1.9066613978612883</c:v>
                </c:pt>
                <c:pt idx="7">
                  <c:v>1.8962790644289329</c:v>
                </c:pt>
                <c:pt idx="8">
                  <c:v>1.8859532658630311</c:v>
                </c:pt>
                <c:pt idx="9">
                  <c:v>1.8756836943145678</c:v>
                </c:pt>
                <c:pt idx="10">
                  <c:v>1.8654700436108558</c:v>
                </c:pt>
                <c:pt idx="11">
                  <c:v>1.8553120092464093</c:v>
                </c:pt>
                <c:pt idx="12">
                  <c:v>1.8452092883738638</c:v>
                </c:pt>
                <c:pt idx="13">
                  <c:v>1.835161579794949</c:v>
                </c:pt>
                <c:pt idx="14">
                  <c:v>1.8251685839515068</c:v>
                </c:pt>
                <c:pt idx="15">
                  <c:v>1.8152300029165624</c:v>
                </c:pt>
                <c:pt idx="16">
                  <c:v>1.8053455403854408</c:v>
                </c:pt>
                <c:pt idx="17">
                  <c:v>1.7955149016669341</c:v>
                </c:pt>
                <c:pt idx="18">
                  <c:v>1.7857377936745138</c:v>
                </c:pt>
                <c:pt idx="19">
                  <c:v>1.7760139249175941</c:v>
                </c:pt>
                <c:pt idx="20">
                  <c:v>1.7663430054928424</c:v>
                </c:pt>
                <c:pt idx="21">
                  <c:v>1.7567247470755345</c:v>
                </c:pt>
                <c:pt idx="22">
                  <c:v>1.7471588629109591</c:v>
                </c:pt>
                <c:pt idx="23">
                  <c:v>1.737645067805869</c:v>
                </c:pt>
                <c:pt idx="24">
                  <c:v>1.728183078119979</c:v>
                </c:pt>
                <c:pt idx="25">
                  <c:v>1.7187726117575077</c:v>
                </c:pt>
                <c:pt idx="26">
                  <c:v>1.7094133881587692</c:v>
                </c:pt>
                <c:pt idx="27">
                  <c:v>1.7001051282918078</c:v>
                </c:pt>
                <c:pt idx="28">
                  <c:v>1.6908475546440784</c:v>
                </c:pt>
                <c:pt idx="29">
                  <c:v>1.6816403912141746</c:v>
                </c:pt>
                <c:pt idx="30">
                  <c:v>1.6724833635035983</c:v>
                </c:pt>
                <c:pt idx="31">
                  <c:v>1.6633761985085762</c:v>
                </c:pt>
                <c:pt idx="32">
                  <c:v>1.6543186247119224</c:v>
                </c:pt>
                <c:pt idx="33">
                  <c:v>1.6453103720749407</c:v>
                </c:pt>
                <c:pt idx="34">
                  <c:v>1.6363511720293762</c:v>
                </c:pt>
                <c:pt idx="35">
                  <c:v>1.6274407574694068</c:v>
                </c:pt>
                <c:pt idx="36">
                  <c:v>1.6185788627436806</c:v>
                </c:pt>
                <c:pt idx="37">
                  <c:v>1.6097652236473956</c:v>
                </c:pt>
                <c:pt idx="38">
                  <c:v>1.6009995774144228</c:v>
                </c:pt>
                <c:pt idx="39">
                  <c:v>1.592281662709472</c:v>
                </c:pt>
                <c:pt idx="40">
                  <c:v>1.5836112196203012</c:v>
                </c:pt>
                <c:pt idx="41">
                  <c:v>1.5749879896499668</c:v>
                </c:pt>
                <c:pt idx="42">
                  <c:v>1.5664117157091175</c:v>
                </c:pt>
                <c:pt idx="43">
                  <c:v>1.5578821421083289</c:v>
                </c:pt>
                <c:pt idx="44">
                  <c:v>1.5493990145504815</c:v>
                </c:pt>
                <c:pt idx="45">
                  <c:v>1.5409620801231783</c:v>
                </c:pt>
                <c:pt idx="46">
                  <c:v>1.5325710872912046</c:v>
                </c:pt>
                <c:pt idx="47">
                  <c:v>1.5242257858890296</c:v>
                </c:pt>
                <c:pt idx="48">
                  <c:v>1.5159259271133472</c:v>
                </c:pt>
                <c:pt idx="49">
                  <c:v>1.5076712635156586</c:v>
                </c:pt>
                <c:pt idx="50">
                  <c:v>1.4994615489948955</c:v>
                </c:pt>
                <c:pt idx="51">
                  <c:v>1.4912965387900821</c:v>
                </c:pt>
                <c:pt idx="52">
                  <c:v>1.4831759894730381</c:v>
                </c:pt>
                <c:pt idx="53">
                  <c:v>1.475099658941122</c:v>
                </c:pt>
                <c:pt idx="54">
                  <c:v>1.4670673064100124</c:v>
                </c:pt>
                <c:pt idx="55">
                  <c:v>1.4590786924065284</c:v>
                </c:pt>
                <c:pt idx="56">
                  <c:v>1.4511335787614932</c:v>
                </c:pt>
                <c:pt idx="57">
                  <c:v>1.4432317286026297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84-4739-B13C-05418260D3A8}"/>
            </c:ext>
          </c:extLst>
        </c:ser>
        <c:ser>
          <c:idx val="2"/>
          <c:order val="2"/>
          <c:tx>
            <c:v>TCl 3.0-Exp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hills-prechlorination'!$D$15:$D$19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'orchard hills-prechlorination'!$AS$15:$AS$19</c:f>
              <c:numCache>
                <c:formatCode>General</c:formatCode>
                <c:ptCount val="5"/>
                <c:pt idx="0">
                  <c:v>2.9699999999999998</c:v>
                </c:pt>
                <c:pt idx="1">
                  <c:v>2.82</c:v>
                </c:pt>
                <c:pt idx="2">
                  <c:v>2.58</c:v>
                </c:pt>
                <c:pt idx="3">
                  <c:v>2.4</c:v>
                </c:pt>
                <c:pt idx="4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84-4739-B13C-05418260D3A8}"/>
            </c:ext>
          </c:extLst>
        </c:ser>
        <c:ser>
          <c:idx val="3"/>
          <c:order val="3"/>
          <c:tx>
            <c:v>TCl 3.0 relative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hills-prechlorination'!$Z$31:$Z$88</c:f>
              <c:numCache>
                <c:formatCode>General</c:formatCode>
                <c:ptCount val="58"/>
                <c:pt idx="0">
                  <c:v>2.9748296837259378</c:v>
                </c:pt>
                <c:pt idx="1">
                  <c:v>2.9576506519782808</c:v>
                </c:pt>
                <c:pt idx="2">
                  <c:v>2.9405708256182135</c:v>
                </c:pt>
                <c:pt idx="3">
                  <c:v>2.9235896317549535</c:v>
                </c:pt>
                <c:pt idx="4">
                  <c:v>2.9067065008060471</c:v>
                </c:pt>
                <c:pt idx="5">
                  <c:v>2.8899208664782603</c:v>
                </c:pt>
                <c:pt idx="6">
                  <c:v>2.8732321657485884</c:v>
                </c:pt>
                <c:pt idx="7">
                  <c:v>2.8566398388453678</c:v>
                </c:pt>
                <c:pt idx="8">
                  <c:v>2.8401433292295026</c:v>
                </c:pt>
                <c:pt idx="9">
                  <c:v>2.8237420835757954</c:v>
                </c:pt>
                <c:pt idx="10">
                  <c:v>2.8074355517543879</c:v>
                </c:pt>
                <c:pt idx="11">
                  <c:v>2.7912231868123105</c:v>
                </c:pt>
                <c:pt idx="12">
                  <c:v>2.7751044449551334</c:v>
                </c:pt>
                <c:pt idx="13">
                  <c:v>2.7590787855287293</c:v>
                </c:pt>
                <c:pt idx="14">
                  <c:v>2.7431456710011379</c:v>
                </c:pt>
                <c:pt idx="15">
                  <c:v>2.7273045669445337</c:v>
                </c:pt>
                <c:pt idx="16">
                  <c:v>2.7115549420173051</c:v>
                </c:pt>
                <c:pt idx="17">
                  <c:v>2.6958962679462273</c:v>
                </c:pt>
                <c:pt idx="18">
                  <c:v>2.680328019508746</c:v>
                </c:pt>
                <c:pt idx="19">
                  <c:v>2.6648496745153603</c:v>
                </c:pt>
                <c:pt idx="20">
                  <c:v>2.6494607137921045</c:v>
                </c:pt>
                <c:pt idx="21">
                  <c:v>2.6341606211631383</c:v>
                </c:pt>
                <c:pt idx="22">
                  <c:v>2.61894888343343</c:v>
                </c:pt>
                <c:pt idx="23">
                  <c:v>2.6038249903715447</c:v>
                </c:pt>
                <c:pt idx="24">
                  <c:v>2.5887884346925283</c:v>
                </c:pt>
                <c:pt idx="25">
                  <c:v>2.5738387120408945</c:v>
                </c:pt>
                <c:pt idx="26">
                  <c:v>2.5589753209737061</c:v>
                </c:pt>
                <c:pt idx="27">
                  <c:v>2.5441977629437558</c:v>
                </c:pt>
                <c:pt idx="28">
                  <c:v>2.5295055422828447</c:v>
                </c:pt>
                <c:pt idx="29">
                  <c:v>2.5148981661851568</c:v>
                </c:pt>
                <c:pt idx="30">
                  <c:v>2.500375144690727</c:v>
                </c:pt>
                <c:pt idx="31">
                  <c:v>2.4859359906690095</c:v>
                </c:pt>
                <c:pt idx="32">
                  <c:v>2.4715802198025387</c:v>
                </c:pt>
                <c:pt idx="33">
                  <c:v>2.4573073505706806</c:v>
                </c:pt>
                <c:pt idx="34">
                  <c:v>2.4431169042334866</c:v>
                </c:pt>
                <c:pt idx="35">
                  <c:v>2.4290084048156322</c:v>
                </c:pt>
                <c:pt idx="36">
                  <c:v>2.4149813790904515</c:v>
                </c:pt>
                <c:pt idx="37">
                  <c:v>2.4010353565640683</c:v>
                </c:pt>
                <c:pt idx="38">
                  <c:v>2.3871698694596102</c:v>
                </c:pt>
                <c:pt idx="39">
                  <c:v>2.3733844527015209</c:v>
                </c:pt>
                <c:pt idx="40">
                  <c:v>2.3596786438999602</c:v>
                </c:pt>
                <c:pt idx="41">
                  <c:v>2.3460519833352942</c:v>
                </c:pt>
                <c:pt idx="42">
                  <c:v>2.332504013942676</c:v>
                </c:pt>
                <c:pt idx="43">
                  <c:v>2.3190342812967142</c:v>
                </c:pt>
                <c:pt idx="44">
                  <c:v>2.3056423335962317</c:v>
                </c:pt>
                <c:pt idx="45">
                  <c:v>2.2923277216491091</c:v>
                </c:pt>
                <c:pt idx="46">
                  <c:v>2.2790899988572209</c:v>
                </c:pt>
                <c:pt idx="47">
                  <c:v>2.2659287212014534</c:v>
                </c:pt>
                <c:pt idx="48">
                  <c:v>2.2528434472268128</c:v>
                </c:pt>
                <c:pt idx="49">
                  <c:v>2.2398337380276168</c:v>
                </c:pt>
                <c:pt idx="50">
                  <c:v>2.2268991572327739</c:v>
                </c:pt>
                <c:pt idx="51">
                  <c:v>2.2140392709911461</c:v>
                </c:pt>
                <c:pt idx="52">
                  <c:v>2.2012536479569973</c:v>
                </c:pt>
                <c:pt idx="53">
                  <c:v>2.1885418592755235</c:v>
                </c:pt>
                <c:pt idx="54">
                  <c:v>2.1759034785684706</c:v>
                </c:pt>
                <c:pt idx="55">
                  <c:v>2.1633380819198305</c:v>
                </c:pt>
                <c:pt idx="56">
                  <c:v>2.1508452478616231</c:v>
                </c:pt>
                <c:pt idx="57">
                  <c:v>2.1384245573597611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84-4739-B13C-05418260D3A8}"/>
            </c:ext>
          </c:extLst>
        </c:ser>
        <c:ser>
          <c:idx val="4"/>
          <c:order val="4"/>
          <c:tx>
            <c:v>TCl 3.55-Exp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'orchard hills-prechlorination'!$D$15:$D$19</c:f>
              <c:numCache>
                <c:formatCode>General</c:formatCode>
                <c:ptCount val="5"/>
                <c:pt idx="0">
                  <c:v>0</c:v>
                </c:pt>
                <c:pt idx="1">
                  <c:v>26.166666666666671</c:v>
                </c:pt>
                <c:pt idx="2">
                  <c:v>72.666666666666671</c:v>
                </c:pt>
                <c:pt idx="3">
                  <c:v>121.16666666666667</c:v>
                </c:pt>
                <c:pt idx="4">
                  <c:v>171.16666666666666</c:v>
                </c:pt>
              </c:numCache>
            </c:numRef>
          </c:xVal>
          <c:yVal>
            <c:numRef>
              <c:f>'orchard hills-prechlorination'!$BC$15:$BC$19</c:f>
              <c:numCache>
                <c:formatCode>General</c:formatCode>
                <c:ptCount val="5"/>
                <c:pt idx="0">
                  <c:v>3.55</c:v>
                </c:pt>
                <c:pt idx="1">
                  <c:v>3.27</c:v>
                </c:pt>
                <c:pt idx="2">
                  <c:v>3.12</c:v>
                </c:pt>
                <c:pt idx="3">
                  <c:v>2.85</c:v>
                </c:pt>
                <c:pt idx="4">
                  <c:v>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84-4739-B13C-05418260D3A8}"/>
            </c:ext>
          </c:extLst>
        </c:ser>
        <c:ser>
          <c:idx val="5"/>
          <c:order val="5"/>
          <c:tx>
            <c:v>TCl 3.55 relative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'orchard hills-prechlorination'!$V$31:$V$88</c:f>
              <c:numCache>
                <c:formatCode>General</c:formatCode>
                <c:ptCount val="5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117</c:v>
                </c:pt>
                <c:pt idx="40">
                  <c:v>120</c:v>
                </c:pt>
                <c:pt idx="41">
                  <c:v>123</c:v>
                </c:pt>
                <c:pt idx="42">
                  <c:v>126</c:v>
                </c:pt>
                <c:pt idx="43">
                  <c:v>129</c:v>
                </c:pt>
                <c:pt idx="44">
                  <c:v>132</c:v>
                </c:pt>
                <c:pt idx="45">
                  <c:v>135</c:v>
                </c:pt>
                <c:pt idx="46">
                  <c:v>138</c:v>
                </c:pt>
                <c:pt idx="47">
                  <c:v>141</c:v>
                </c:pt>
                <c:pt idx="48">
                  <c:v>144</c:v>
                </c:pt>
                <c:pt idx="49">
                  <c:v>147</c:v>
                </c:pt>
                <c:pt idx="50">
                  <c:v>150</c:v>
                </c:pt>
                <c:pt idx="51">
                  <c:v>153</c:v>
                </c:pt>
                <c:pt idx="52">
                  <c:v>156</c:v>
                </c:pt>
                <c:pt idx="53">
                  <c:v>159</c:v>
                </c:pt>
                <c:pt idx="54">
                  <c:v>162</c:v>
                </c:pt>
                <c:pt idx="55">
                  <c:v>165</c:v>
                </c:pt>
                <c:pt idx="56">
                  <c:v>168</c:v>
                </c:pt>
                <c:pt idx="57">
                  <c:v>171</c:v>
                </c:pt>
              </c:numCache>
            </c:numRef>
          </c:xVal>
          <c:yVal>
            <c:numRef>
              <c:f>'orchard hills-prechlorination'!$AA$31:$AA$88</c:f>
              <c:numCache>
                <c:formatCode>General</c:formatCode>
                <c:ptCount val="58"/>
                <c:pt idx="0">
                  <c:v>3.5</c:v>
                </c:pt>
                <c:pt idx="1">
                  <c:v>3.4791127529092063</c:v>
                </c:pt>
                <c:pt idx="2">
                  <c:v>3.4583501564158503</c:v>
                </c:pt>
                <c:pt idx="3">
                  <c:v>3.4377114666319808</c:v>
                </c:pt>
                <c:pt idx="4">
                  <c:v>3.4171959441090101</c:v>
                </c:pt>
                <c:pt idx="5">
                  <c:v>3.3968028538112205</c:v>
                </c:pt>
                <c:pt idx="6">
                  <c:v>3.3765314650894296</c:v>
                </c:pt>
                <c:pt idx="7">
                  <c:v>3.3563810516548118</c:v>
                </c:pt>
                <c:pt idx="8">
                  <c:v>3.3363508915528768</c:v>
                </c:pt>
                <c:pt idx="9">
                  <c:v>3.3164402671376041</c:v>
                </c:pt>
                <c:pt idx="10">
                  <c:v>3.2966484650457293</c:v>
                </c:pt>
                <c:pt idx="11">
                  <c:v>3.2769747761711878</c:v>
                </c:pt>
                <c:pt idx="12">
                  <c:v>3.2574184956397061</c:v>
                </c:pt>
                <c:pt idx="13">
                  <c:v>3.2379789227835492</c:v>
                </c:pt>
                <c:pt idx="14">
                  <c:v>3.2186553611164173</c:v>
                </c:pt>
                <c:pt idx="15">
                  <c:v>3.1994471183084898</c:v>
                </c:pt>
                <c:pt idx="16">
                  <c:v>3.1803535061616217</c:v>
                </c:pt>
                <c:pt idx="17">
                  <c:v>3.1613738405846874</c:v>
                </c:pt>
                <c:pt idx="18">
                  <c:v>3.142507441569069</c:v>
                </c:pt>
                <c:pt idx="19">
                  <c:v>3.123753633164295</c:v>
                </c:pt>
                <c:pt idx="20">
                  <c:v>3.1051117434538185</c:v>
                </c:pt>
                <c:pt idx="21">
                  <c:v>3.0865811045309481</c:v>
                </c:pt>
                <c:pt idx="22">
                  <c:v>3.0681610524749159</c:v>
                </c:pt>
                <c:pt idx="23">
                  <c:v>3.0498509273270891</c:v>
                </c:pt>
                <c:pt idx="24">
                  <c:v>3.0316500730673268</c:v>
                </c:pt>
                <c:pt idx="25">
                  <c:v>3.0135578375904757</c:v>
                </c:pt>
                <c:pt idx="26">
                  <c:v>2.9955735726830044</c:v>
                </c:pt>
                <c:pt idx="27">
                  <c:v>2.977696633999781</c:v>
                </c:pt>
                <c:pt idx="28">
                  <c:v>2.959926381040987</c:v>
                </c:pt>
                <c:pt idx="29">
                  <c:v>2.942262177129169</c:v>
                </c:pt>
                <c:pt idx="30">
                  <c:v>2.924703389386428</c:v>
                </c:pt>
                <c:pt idx="31">
                  <c:v>2.9072493887117434</c:v>
                </c:pt>
                <c:pt idx="32">
                  <c:v>2.8898995497584345</c:v>
                </c:pt>
                <c:pt idx="33">
                  <c:v>2.8726532509117551</c:v>
                </c:pt>
                <c:pt idx="34">
                  <c:v>2.8555098742666223</c:v>
                </c:pt>
                <c:pt idx="35">
                  <c:v>2.8384688056054772</c:v>
                </c:pt>
                <c:pt idx="36">
                  <c:v>2.8215294343762793</c:v>
                </c:pt>
                <c:pt idx="37">
                  <c:v>2.8046911536706318</c:v>
                </c:pt>
                <c:pt idx="38">
                  <c:v>2.787953360202037</c:v>
                </c:pt>
                <c:pt idx="39">
                  <c:v>2.7713154542842804</c:v>
                </c:pt>
                <c:pt idx="40">
                  <c:v>2.7547768398099457</c:v>
                </c:pt>
                <c:pt idx="41">
                  <c:v>2.7383369242290585</c:v>
                </c:pt>
                <c:pt idx="42">
                  <c:v>2.7219951185278535</c:v>
                </c:pt>
                <c:pt idx="43">
                  <c:v>2.7057508372076748</c:v>
                </c:pt>
                <c:pt idx="44">
                  <c:v>2.6896034982639954</c:v>
                </c:pt>
                <c:pt idx="45">
                  <c:v>2.6735525231655655</c:v>
                </c:pt>
                <c:pt idx="46">
                  <c:v>2.6575973368336876</c:v>
                </c:pt>
                <c:pt idx="47">
                  <c:v>2.6417373676216074</c:v>
                </c:pt>
                <c:pt idx="48">
                  <c:v>2.6259720472940371</c:v>
                </c:pt>
                <c:pt idx="49">
                  <c:v>2.6103008110067947</c:v>
                </c:pt>
                <c:pt idx="50">
                  <c:v>2.5947230972865665</c:v>
                </c:pt>
                <c:pt idx="51">
                  <c:v>2.579238348010791</c:v>
                </c:pt>
                <c:pt idx="52">
                  <c:v>2.563846008387662</c:v>
                </c:pt>
                <c:pt idx="53">
                  <c:v>2.5485455269362514</c:v>
                </c:pt>
                <c:pt idx="54">
                  <c:v>2.5333363554667496</c:v>
                </c:pt>
                <c:pt idx="55">
                  <c:v>2.5182179490608285</c:v>
                </c:pt>
                <c:pt idx="56">
                  <c:v>2.5031897660521127</c:v>
                </c:pt>
                <c:pt idx="57">
                  <c:v>2.4882512680067763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84-4739-B13C-05418260D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772296"/>
        <c:axId val="521772952"/>
      </c:scatterChart>
      <c:valAx>
        <c:axId val="521772296"/>
        <c:scaling>
          <c:orientation val="minMax"/>
          <c:max val="18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Time</a:t>
                </a:r>
                <a:r>
                  <a:rPr lang="en-AU" sz="1800" b="1" baseline="0">
                    <a:solidFill>
                      <a:schemeClr val="tx1"/>
                    </a:solidFill>
                  </a:rPr>
                  <a:t> (h)</a:t>
                </a:r>
                <a:endParaRPr lang="en-AU" sz="18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772952"/>
        <c:crosses val="autoZero"/>
        <c:crossBetween val="midCat"/>
        <c:majorUnit val="40"/>
      </c:valAx>
      <c:valAx>
        <c:axId val="521772952"/>
        <c:scaling>
          <c:orientation val="minMax"/>
          <c:max val="3.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1">
                    <a:solidFill>
                      <a:schemeClr val="tx1"/>
                    </a:solidFill>
                  </a:defRPr>
                </a:pPr>
                <a:endParaRPr lang="en-AU" sz="18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5.125794114141264E-2"/>
              <c:y val="0.30660498610331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772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59708062132588"/>
          <c:y val="0.60110222300586025"/>
          <c:w val="0.67897013763751468"/>
          <c:h val="0.157285784547998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0081714785651794"/>
                  <c:y val="-9.80245698454359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hills-prechlorination'!$K$30:$K$34</c:f>
              <c:numCache>
                <c:formatCode>General</c:formatCode>
                <c:ptCount val="5"/>
                <c:pt idx="0">
                  <c:v>1.9007999999999998</c:v>
                </c:pt>
                <c:pt idx="1">
                  <c:v>1.7504447309806594</c:v>
                </c:pt>
                <c:pt idx="2">
                  <c:v>1.5119076176336843</c:v>
                </c:pt>
                <c:pt idx="3">
                  <c:v>1.3178881541458525</c:v>
                </c:pt>
                <c:pt idx="4">
                  <c:v>1.1279217206146628</c:v>
                </c:pt>
              </c:numCache>
            </c:numRef>
          </c:xVal>
          <c:yVal>
            <c:numRef>
              <c:f>'orchard hills-prechlorination'!$L$30:$L$34</c:f>
              <c:numCache>
                <c:formatCode>General</c:formatCode>
                <c:ptCount val="5"/>
                <c:pt idx="0">
                  <c:v>1.98</c:v>
                </c:pt>
                <c:pt idx="1">
                  <c:v>1.68</c:v>
                </c:pt>
                <c:pt idx="2">
                  <c:v>1.4550000000000001</c:v>
                </c:pt>
                <c:pt idx="3">
                  <c:v>1.31</c:v>
                </c:pt>
                <c:pt idx="4">
                  <c:v>1.1299999999999999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A1-412F-8FE0-F20B6541E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728248"/>
        <c:axId val="389731856"/>
      </c:scatterChart>
      <c:valAx>
        <c:axId val="389728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31856"/>
        <c:crosses val="autoZero"/>
        <c:crossBetween val="midCat"/>
      </c:valAx>
      <c:valAx>
        <c:axId val="38973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28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6895931758530182"/>
                  <c:y val="2.540828229804607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hills-prechlorination'!$M$30:$M$34</c:f>
              <c:numCache>
                <c:formatCode>General</c:formatCode>
                <c:ptCount val="5"/>
                <c:pt idx="0">
                  <c:v>1.98</c:v>
                </c:pt>
                <c:pt idx="1">
                  <c:v>1.8847892668371911</c:v>
                </c:pt>
                <c:pt idx="2">
                  <c:v>1.7266889356294775</c:v>
                </c:pt>
                <c:pt idx="3">
                  <c:v>1.5905358253560455</c:v>
                </c:pt>
                <c:pt idx="4">
                  <c:v>1.4491612692438742</c:v>
                </c:pt>
              </c:numCache>
            </c:numRef>
          </c:xVal>
          <c:yVal>
            <c:numRef>
              <c:f>'orchard hills-prechlorination'!$N$30:$N$34</c:f>
              <c:numCache>
                <c:formatCode>General</c:formatCode>
                <c:ptCount val="5"/>
                <c:pt idx="0">
                  <c:v>1.98</c:v>
                </c:pt>
                <c:pt idx="1">
                  <c:v>1.88</c:v>
                </c:pt>
                <c:pt idx="2">
                  <c:v>1.7</c:v>
                </c:pt>
                <c:pt idx="3">
                  <c:v>1.6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7F-440A-A8A8-F6B2EFD1D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44904"/>
        <c:axId val="390446544"/>
      </c:scatterChart>
      <c:valAx>
        <c:axId val="390444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46544"/>
        <c:crosses val="autoZero"/>
        <c:crossBetween val="midCat"/>
      </c:valAx>
      <c:valAx>
        <c:axId val="39044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4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hills-prechlorination'!$AK$40:$AK$44</c:f>
              <c:numCache>
                <c:formatCode>General</c:formatCode>
                <c:ptCount val="5"/>
                <c:pt idx="0">
                  <c:v>3.5</c:v>
                </c:pt>
                <c:pt idx="1">
                  <c:v>3.3365461711713245</c:v>
                </c:pt>
                <c:pt idx="2">
                  <c:v>3.0503641732280675</c:v>
                </c:pt>
                <c:pt idx="3">
                  <c:v>2.7721063059468318</c:v>
                </c:pt>
                <c:pt idx="4">
                  <c:v>2.5042155437960378</c:v>
                </c:pt>
              </c:numCache>
            </c:numRef>
          </c:xVal>
          <c:yVal>
            <c:numRef>
              <c:f>'orchard hills-prechlorination'!$AL$40:$AL$44</c:f>
              <c:numCache>
                <c:formatCode>General</c:formatCode>
                <c:ptCount val="5"/>
                <c:pt idx="0">
                  <c:v>3.55</c:v>
                </c:pt>
                <c:pt idx="1">
                  <c:v>3.27</c:v>
                </c:pt>
                <c:pt idx="2">
                  <c:v>3.12</c:v>
                </c:pt>
                <c:pt idx="3">
                  <c:v>2.85</c:v>
                </c:pt>
                <c:pt idx="4">
                  <c:v>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A7-4D3A-AD04-FDFFDC9C1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517512"/>
        <c:axId val="476519152"/>
      </c:scatterChart>
      <c:valAx>
        <c:axId val="476517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519152"/>
        <c:crosses val="autoZero"/>
        <c:crossBetween val="midCat"/>
      </c:valAx>
      <c:valAx>
        <c:axId val="47651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517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hills-prechlorination'!$AK$46:$AK$50</c:f>
              <c:numCache>
                <c:formatCode>General</c:formatCode>
                <c:ptCount val="5"/>
                <c:pt idx="0">
                  <c:v>2.9699999999999998</c:v>
                </c:pt>
                <c:pt idx="1">
                  <c:v>2.82</c:v>
                </c:pt>
                <c:pt idx="2">
                  <c:v>2.58</c:v>
                </c:pt>
                <c:pt idx="3">
                  <c:v>2.4</c:v>
                </c:pt>
                <c:pt idx="4">
                  <c:v>2.12</c:v>
                </c:pt>
              </c:numCache>
            </c:numRef>
          </c:xVal>
          <c:yVal>
            <c:numRef>
              <c:f>'orchard hills-prechlorination'!$AL$46:$AL$50</c:f>
              <c:numCache>
                <c:formatCode>General</c:formatCode>
                <c:ptCount val="5"/>
                <c:pt idx="0">
                  <c:v>2.9748296837259378</c:v>
                </c:pt>
                <c:pt idx="1">
                  <c:v>2.8398976920061436</c:v>
                </c:pt>
                <c:pt idx="2">
                  <c:v>2.6031775968518414</c:v>
                </c:pt>
                <c:pt idx="3">
                  <c:v>2.3723839371107451</c:v>
                </c:pt>
                <c:pt idx="4">
                  <c:v>2.149543435339559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05-460E-9D33-739280EBE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61632"/>
        <c:axId val="390457696"/>
      </c:scatterChart>
      <c:valAx>
        <c:axId val="39046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7696"/>
        <c:crosses val="autoZero"/>
        <c:crossBetween val="midCat"/>
      </c:valAx>
      <c:valAx>
        <c:axId val="39045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61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'orchard hills-prechlorination'!$AI$46:$AI$50</c:f>
              <c:numCache>
                <c:formatCode>General</c:formatCode>
                <c:ptCount val="5"/>
                <c:pt idx="0">
                  <c:v>1.9701600837366859</c:v>
                </c:pt>
                <c:pt idx="1">
                  <c:v>1.8858707024916619</c:v>
                </c:pt>
                <c:pt idx="2">
                  <c:v>1.7374263734431319</c:v>
                </c:pt>
                <c:pt idx="3">
                  <c:v>1.5919418699122552</c:v>
                </c:pt>
                <c:pt idx="4">
                  <c:v>1.4506889424914808</c:v>
                </c:pt>
              </c:numCache>
            </c:numRef>
          </c:xVal>
          <c:yVal>
            <c:numRef>
              <c:f>'orchard hills-prechlorination'!$AJ$46:$AJ$50</c:f>
              <c:numCache>
                <c:formatCode>General</c:formatCode>
                <c:ptCount val="5"/>
                <c:pt idx="0">
                  <c:v>1.98</c:v>
                </c:pt>
                <c:pt idx="1">
                  <c:v>1.88</c:v>
                </c:pt>
                <c:pt idx="2">
                  <c:v>1.7</c:v>
                </c:pt>
                <c:pt idx="3">
                  <c:v>1.6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17-4ADB-9584-DCA8F3A0C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30160"/>
        <c:axId val="398328192"/>
      </c:scatterChart>
      <c:valAx>
        <c:axId val="39833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328192"/>
        <c:crosses val="autoZero"/>
        <c:crossBetween val="midCat"/>
      </c:valAx>
      <c:valAx>
        <c:axId val="39832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33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13" Type="http://schemas.openxmlformats.org/officeDocument/2006/relationships/chart" Target="../charts/chart18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12" Type="http://schemas.openxmlformats.org/officeDocument/2006/relationships/chart" Target="../charts/chart17.xml"/><Relationship Id="rId2" Type="http://schemas.openxmlformats.org/officeDocument/2006/relationships/chart" Target="../charts/chart7.xml"/><Relationship Id="rId16" Type="http://schemas.openxmlformats.org/officeDocument/2006/relationships/chart" Target="../charts/chart21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5" Type="http://schemas.openxmlformats.org/officeDocument/2006/relationships/chart" Target="../charts/chart2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Relationship Id="rId14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.xml"/><Relationship Id="rId3" Type="http://schemas.openxmlformats.org/officeDocument/2006/relationships/chart" Target="../charts/chart42.xml"/><Relationship Id="rId7" Type="http://schemas.openxmlformats.org/officeDocument/2006/relationships/chart" Target="../charts/chart46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9" Type="http://schemas.openxmlformats.org/officeDocument/2006/relationships/chart" Target="../charts/chart4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5" Type="http://schemas.openxmlformats.org/officeDocument/2006/relationships/chart" Target="../charts/chart55.xml"/><Relationship Id="rId4" Type="http://schemas.openxmlformats.org/officeDocument/2006/relationships/chart" Target="../charts/chart5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511966</xdr:colOff>
      <xdr:row>127</xdr:row>
      <xdr:rowOff>116680</xdr:rowOff>
    </xdr:from>
    <xdr:to>
      <xdr:col>48</xdr:col>
      <xdr:colOff>392906</xdr:colOff>
      <xdr:row>157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559594</xdr:colOff>
      <xdr:row>81</xdr:row>
      <xdr:rowOff>69058</xdr:rowOff>
    </xdr:from>
    <xdr:to>
      <xdr:col>51</xdr:col>
      <xdr:colOff>297657</xdr:colOff>
      <xdr:row>113</xdr:row>
      <xdr:rowOff>11907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51027</xdr:colOff>
      <xdr:row>49</xdr:row>
      <xdr:rowOff>127568</xdr:rowOff>
    </xdr:from>
    <xdr:to>
      <xdr:col>55</xdr:col>
      <xdr:colOff>396308</xdr:colOff>
      <xdr:row>81</xdr:row>
      <xdr:rowOff>70417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136262</xdr:colOff>
      <xdr:row>11</xdr:row>
      <xdr:rowOff>22830</xdr:rowOff>
    </xdr:from>
    <xdr:to>
      <xdr:col>40</xdr:col>
      <xdr:colOff>431197</xdr:colOff>
      <xdr:row>42</xdr:row>
      <xdr:rowOff>146805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105227</xdr:colOff>
      <xdr:row>44</xdr:row>
      <xdr:rowOff>39008</xdr:rowOff>
    </xdr:from>
    <xdr:to>
      <xdr:col>41</xdr:col>
      <xdr:colOff>417284</xdr:colOff>
      <xdr:row>77</xdr:row>
      <xdr:rowOff>79830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338364</xdr:colOff>
      <xdr:row>189</xdr:row>
      <xdr:rowOff>4989</xdr:rowOff>
    </xdr:from>
    <xdr:to>
      <xdr:col>56</xdr:col>
      <xdr:colOff>188687</xdr:colOff>
      <xdr:row>219</xdr:row>
      <xdr:rowOff>6578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59</xdr:col>
      <xdr:colOff>355175</xdr:colOff>
      <xdr:row>75</xdr:row>
      <xdr:rowOff>44450</xdr:rowOff>
    </xdr:from>
    <xdr:to>
      <xdr:col>74</xdr:col>
      <xdr:colOff>23069</xdr:colOff>
      <xdr:row>124</xdr:row>
      <xdr:rowOff>120438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380999</xdr:colOff>
      <xdr:row>26</xdr:row>
      <xdr:rowOff>133349</xdr:rowOff>
    </xdr:from>
    <xdr:to>
      <xdr:col>35</xdr:col>
      <xdr:colOff>369092</xdr:colOff>
      <xdr:row>36</xdr:row>
      <xdr:rowOff>152398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211931</xdr:colOff>
      <xdr:row>1</xdr:row>
      <xdr:rowOff>28574</xdr:rowOff>
    </xdr:from>
    <xdr:to>
      <xdr:col>37</xdr:col>
      <xdr:colOff>16669</xdr:colOff>
      <xdr:row>10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438151</xdr:colOff>
      <xdr:row>27</xdr:row>
      <xdr:rowOff>28575</xdr:rowOff>
    </xdr:from>
    <xdr:to>
      <xdr:col>42</xdr:col>
      <xdr:colOff>347666</xdr:colOff>
      <xdr:row>43</xdr:row>
      <xdr:rowOff>33337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531020</xdr:colOff>
      <xdr:row>42</xdr:row>
      <xdr:rowOff>9526</xdr:rowOff>
    </xdr:from>
    <xdr:to>
      <xdr:col>35</xdr:col>
      <xdr:colOff>0</xdr:colOff>
      <xdr:row>55</xdr:row>
      <xdr:rowOff>38100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714375</xdr:colOff>
      <xdr:row>54</xdr:row>
      <xdr:rowOff>28575</xdr:rowOff>
    </xdr:from>
    <xdr:to>
      <xdr:col>31</xdr:col>
      <xdr:colOff>583406</xdr:colOff>
      <xdr:row>68</xdr:row>
      <xdr:rowOff>85724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428625</xdr:colOff>
      <xdr:row>69</xdr:row>
      <xdr:rowOff>76200</xdr:rowOff>
    </xdr:from>
    <xdr:to>
      <xdr:col>32</xdr:col>
      <xdr:colOff>516731</xdr:colOff>
      <xdr:row>83</xdr:row>
      <xdr:rowOff>133349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695325</xdr:colOff>
      <xdr:row>84</xdr:row>
      <xdr:rowOff>0</xdr:rowOff>
    </xdr:from>
    <xdr:to>
      <xdr:col>31</xdr:col>
      <xdr:colOff>564356</xdr:colOff>
      <xdr:row>98</xdr:row>
      <xdr:rowOff>57149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685800</xdr:colOff>
      <xdr:row>99</xdr:row>
      <xdr:rowOff>180975</xdr:rowOff>
    </xdr:from>
    <xdr:to>
      <xdr:col>31</xdr:col>
      <xdr:colOff>554831</xdr:colOff>
      <xdr:row>114</xdr:row>
      <xdr:rowOff>47624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419100</xdr:colOff>
      <xdr:row>131</xdr:row>
      <xdr:rowOff>85725</xdr:rowOff>
    </xdr:from>
    <xdr:to>
      <xdr:col>32</xdr:col>
      <xdr:colOff>507206</xdr:colOff>
      <xdr:row>147</xdr:row>
      <xdr:rowOff>142874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547688</xdr:colOff>
      <xdr:row>148</xdr:row>
      <xdr:rowOff>76200</xdr:rowOff>
    </xdr:from>
    <xdr:to>
      <xdr:col>31</xdr:col>
      <xdr:colOff>273844</xdr:colOff>
      <xdr:row>163</xdr:row>
      <xdr:rowOff>178594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114300</xdr:colOff>
      <xdr:row>162</xdr:row>
      <xdr:rowOff>142875</xdr:rowOff>
    </xdr:from>
    <xdr:to>
      <xdr:col>32</xdr:col>
      <xdr:colOff>202406</xdr:colOff>
      <xdr:row>171</xdr:row>
      <xdr:rowOff>9524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24</xdr:col>
      <xdr:colOff>840580</xdr:colOff>
      <xdr:row>28</xdr:row>
      <xdr:rowOff>180972</xdr:rowOff>
    </xdr:from>
    <xdr:to>
      <xdr:col>33</xdr:col>
      <xdr:colOff>85725</xdr:colOff>
      <xdr:row>53</xdr:row>
      <xdr:rowOff>133347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1027508</xdr:colOff>
      <xdr:row>38</xdr:row>
      <xdr:rowOff>75724</xdr:rowOff>
    </xdr:from>
    <xdr:to>
      <xdr:col>36</xdr:col>
      <xdr:colOff>159543</xdr:colOff>
      <xdr:row>60</xdr:row>
      <xdr:rowOff>50006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24</xdr:col>
      <xdr:colOff>792955</xdr:colOff>
      <xdr:row>12</xdr:row>
      <xdr:rowOff>152400</xdr:rowOff>
    </xdr:from>
    <xdr:to>
      <xdr:col>34</xdr:col>
      <xdr:colOff>497681</xdr:colOff>
      <xdr:row>40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509587</xdr:colOff>
      <xdr:row>8</xdr:row>
      <xdr:rowOff>161925</xdr:rowOff>
    </xdr:from>
    <xdr:to>
      <xdr:col>29</xdr:col>
      <xdr:colOff>204787</xdr:colOff>
      <xdr:row>29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85725</xdr:colOff>
      <xdr:row>32</xdr:row>
      <xdr:rowOff>0</xdr:rowOff>
    </xdr:from>
    <xdr:to>
      <xdr:col>28</xdr:col>
      <xdr:colOff>390525</xdr:colOff>
      <xdr:row>52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295275</xdr:colOff>
      <xdr:row>55</xdr:row>
      <xdr:rowOff>104775</xdr:rowOff>
    </xdr:from>
    <xdr:to>
      <xdr:col>28</xdr:col>
      <xdr:colOff>600075</xdr:colOff>
      <xdr:row>75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180975</xdr:colOff>
      <xdr:row>77</xdr:row>
      <xdr:rowOff>66675</xdr:rowOff>
    </xdr:from>
    <xdr:to>
      <xdr:col>28</xdr:col>
      <xdr:colOff>485775</xdr:colOff>
      <xdr:row>97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114300</xdr:colOff>
      <xdr:row>97</xdr:row>
      <xdr:rowOff>161925</xdr:rowOff>
    </xdr:from>
    <xdr:to>
      <xdr:col>27</xdr:col>
      <xdr:colOff>571500</xdr:colOff>
      <xdr:row>113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506864</xdr:colOff>
      <xdr:row>54</xdr:row>
      <xdr:rowOff>179616</xdr:rowOff>
    </xdr:from>
    <xdr:to>
      <xdr:col>20</xdr:col>
      <xdr:colOff>282007</xdr:colOff>
      <xdr:row>87</xdr:row>
      <xdr:rowOff>163287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86291</xdr:colOff>
      <xdr:row>52</xdr:row>
      <xdr:rowOff>126887</xdr:rowOff>
    </xdr:from>
    <xdr:to>
      <xdr:col>41</xdr:col>
      <xdr:colOff>312964</xdr:colOff>
      <xdr:row>87</xdr:row>
      <xdr:rowOff>180862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369093</xdr:colOff>
      <xdr:row>31</xdr:row>
      <xdr:rowOff>21431</xdr:rowOff>
    </xdr:from>
    <xdr:to>
      <xdr:col>27</xdr:col>
      <xdr:colOff>119062</xdr:colOff>
      <xdr:row>56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353787</xdr:colOff>
      <xdr:row>39</xdr:row>
      <xdr:rowOff>88265</xdr:rowOff>
    </xdr:from>
    <xdr:to>
      <xdr:col>22</xdr:col>
      <xdr:colOff>467929</xdr:colOff>
      <xdr:row>79</xdr:row>
      <xdr:rowOff>38101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292552</xdr:colOff>
      <xdr:row>66</xdr:row>
      <xdr:rowOff>14513</xdr:rowOff>
    </xdr:from>
    <xdr:to>
      <xdr:col>45</xdr:col>
      <xdr:colOff>13606</xdr:colOff>
      <xdr:row>98</xdr:row>
      <xdr:rowOff>74838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415018</xdr:colOff>
      <xdr:row>73</xdr:row>
      <xdr:rowOff>87769</xdr:rowOff>
    </xdr:from>
    <xdr:to>
      <xdr:col>21</xdr:col>
      <xdr:colOff>367393</xdr:colOff>
      <xdr:row>100</xdr:row>
      <xdr:rowOff>93550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170090</xdr:colOff>
      <xdr:row>91</xdr:row>
      <xdr:rowOff>176893</xdr:rowOff>
    </xdr:from>
    <xdr:to>
      <xdr:col>45</xdr:col>
      <xdr:colOff>238125</xdr:colOff>
      <xdr:row>128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571501</xdr:colOff>
      <xdr:row>32</xdr:row>
      <xdr:rowOff>166004</xdr:rowOff>
    </xdr:from>
    <xdr:to>
      <xdr:col>36</xdr:col>
      <xdr:colOff>13608</xdr:colOff>
      <xdr:row>61</xdr:row>
      <xdr:rowOff>13605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0.1217</cdr:x>
      <cdr:y>0.04752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1457070" cy="359695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478632</xdr:colOff>
      <xdr:row>37</xdr:row>
      <xdr:rowOff>182335</xdr:rowOff>
    </xdr:from>
    <xdr:to>
      <xdr:col>21</xdr:col>
      <xdr:colOff>443253</xdr:colOff>
      <xdr:row>76</xdr:row>
      <xdr:rowOff>182335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183016</xdr:colOff>
      <xdr:row>63</xdr:row>
      <xdr:rowOff>171451</xdr:rowOff>
    </xdr:from>
    <xdr:to>
      <xdr:col>50</xdr:col>
      <xdr:colOff>595312</xdr:colOff>
      <xdr:row>101</xdr:row>
      <xdr:rowOff>23812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265339</xdr:colOff>
      <xdr:row>70</xdr:row>
      <xdr:rowOff>122463</xdr:rowOff>
    </xdr:from>
    <xdr:to>
      <xdr:col>18</xdr:col>
      <xdr:colOff>544287</xdr:colOff>
      <xdr:row>97</xdr:row>
      <xdr:rowOff>51707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228601</xdr:colOff>
      <xdr:row>30</xdr:row>
      <xdr:rowOff>87086</xdr:rowOff>
    </xdr:from>
    <xdr:to>
      <xdr:col>42</xdr:col>
      <xdr:colOff>507549</xdr:colOff>
      <xdr:row>57</xdr:row>
      <xdr:rowOff>16330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310242</xdr:colOff>
      <xdr:row>65</xdr:row>
      <xdr:rowOff>149677</xdr:rowOff>
    </xdr:from>
    <xdr:to>
      <xdr:col>36</xdr:col>
      <xdr:colOff>214993</xdr:colOff>
      <xdr:row>93</xdr:row>
      <xdr:rowOff>24493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41563</xdr:colOff>
      <xdr:row>82</xdr:row>
      <xdr:rowOff>8433</xdr:rowOff>
    </xdr:from>
    <xdr:to>
      <xdr:col>11</xdr:col>
      <xdr:colOff>266080</xdr:colOff>
      <xdr:row>103</xdr:row>
      <xdr:rowOff>124638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464375</xdr:colOff>
      <xdr:row>57</xdr:row>
      <xdr:rowOff>71500</xdr:rowOff>
    </xdr:from>
    <xdr:to>
      <xdr:col>36</xdr:col>
      <xdr:colOff>191615</xdr:colOff>
      <xdr:row>79</xdr:row>
      <xdr:rowOff>4825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489324</xdr:colOff>
      <xdr:row>75</xdr:row>
      <xdr:rowOff>38099</xdr:rowOff>
    </xdr:from>
    <xdr:to>
      <xdr:col>11</xdr:col>
      <xdr:colOff>538942</xdr:colOff>
      <xdr:row>96</xdr:row>
      <xdr:rowOff>99060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124911</xdr:colOff>
      <xdr:row>60</xdr:row>
      <xdr:rowOff>176718</xdr:rowOff>
    </xdr:from>
    <xdr:to>
      <xdr:col>20</xdr:col>
      <xdr:colOff>115077</xdr:colOff>
      <xdr:row>81</xdr:row>
      <xdr:rowOff>41463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544368</xdr:colOff>
      <xdr:row>93</xdr:row>
      <xdr:rowOff>48120</xdr:rowOff>
    </xdr:from>
    <xdr:to>
      <xdr:col>19</xdr:col>
      <xdr:colOff>537566</xdr:colOff>
      <xdr:row>113</xdr:row>
      <xdr:rowOff>85353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376546</xdr:colOff>
      <xdr:row>81</xdr:row>
      <xdr:rowOff>185800</xdr:rowOff>
    </xdr:from>
    <xdr:to>
      <xdr:col>30</xdr:col>
      <xdr:colOff>262246</xdr:colOff>
      <xdr:row>102</xdr:row>
      <xdr:rowOff>42925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495301</xdr:colOff>
      <xdr:row>64</xdr:row>
      <xdr:rowOff>68117</xdr:rowOff>
    </xdr:from>
    <xdr:to>
      <xdr:col>9</xdr:col>
      <xdr:colOff>307111</xdr:colOff>
      <xdr:row>78</xdr:row>
      <xdr:rowOff>144317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961158</xdr:colOff>
      <xdr:row>51</xdr:row>
      <xdr:rowOff>55418</xdr:rowOff>
    </xdr:from>
    <xdr:to>
      <xdr:col>24</xdr:col>
      <xdr:colOff>503960</xdr:colOff>
      <xdr:row>77</xdr:row>
      <xdr:rowOff>41563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204354</xdr:colOff>
      <xdr:row>31</xdr:row>
      <xdr:rowOff>81396</xdr:rowOff>
    </xdr:from>
    <xdr:to>
      <xdr:col>8</xdr:col>
      <xdr:colOff>65808</xdr:colOff>
      <xdr:row>46</xdr:row>
      <xdr:rowOff>110837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160020</xdr:colOff>
      <xdr:row>32</xdr:row>
      <xdr:rowOff>142875</xdr:rowOff>
    </xdr:from>
    <xdr:to>
      <xdr:col>24</xdr:col>
      <xdr:colOff>76200</xdr:colOff>
      <xdr:row>55</xdr:row>
      <xdr:rowOff>89535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835191</xdr:colOff>
      <xdr:row>57</xdr:row>
      <xdr:rowOff>83354</xdr:rowOff>
    </xdr:from>
    <xdr:to>
      <xdr:col>15</xdr:col>
      <xdr:colOff>16039</xdr:colOff>
      <xdr:row>87</xdr:row>
      <xdr:rowOff>83052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2</xdr:row>
      <xdr:rowOff>47625</xdr:rowOff>
    </xdr:from>
    <xdr:to>
      <xdr:col>27</xdr:col>
      <xdr:colOff>245268</xdr:colOff>
      <xdr:row>36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438149</xdr:colOff>
      <xdr:row>33</xdr:row>
      <xdr:rowOff>165100</xdr:rowOff>
    </xdr:from>
    <xdr:to>
      <xdr:col>51</xdr:col>
      <xdr:colOff>528185</xdr:colOff>
      <xdr:row>63</xdr:row>
      <xdr:rowOff>176214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282574</xdr:colOff>
      <xdr:row>38</xdr:row>
      <xdr:rowOff>187324</xdr:rowOff>
    </xdr:from>
    <xdr:to>
      <xdr:col>36</xdr:col>
      <xdr:colOff>285750</xdr:colOff>
      <xdr:row>77</xdr:row>
      <xdr:rowOff>95250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92075</xdr:colOff>
      <xdr:row>3</xdr:row>
      <xdr:rowOff>130968</xdr:rowOff>
    </xdr:from>
    <xdr:to>
      <xdr:col>50</xdr:col>
      <xdr:colOff>158750</xdr:colOff>
      <xdr:row>34</xdr:row>
      <xdr:rowOff>150813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91281</xdr:colOff>
      <xdr:row>82</xdr:row>
      <xdr:rowOff>75406</xdr:rowOff>
    </xdr:from>
    <xdr:to>
      <xdr:col>33</xdr:col>
      <xdr:colOff>181317</xdr:colOff>
      <xdr:row>112</xdr:row>
      <xdr:rowOff>86520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</xdr:colOff>
      <xdr:row>41</xdr:row>
      <xdr:rowOff>93345</xdr:rowOff>
    </xdr:from>
    <xdr:to>
      <xdr:col>15</xdr:col>
      <xdr:colOff>316230</xdr:colOff>
      <xdr:row>68</xdr:row>
      <xdr:rowOff>89535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552450</xdr:colOff>
      <xdr:row>25</xdr:row>
      <xdr:rowOff>123825</xdr:rowOff>
    </xdr:from>
    <xdr:to>
      <xdr:col>35</xdr:col>
      <xdr:colOff>445770</xdr:colOff>
      <xdr:row>52</xdr:row>
      <xdr:rowOff>112395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107156</xdr:colOff>
      <xdr:row>33</xdr:row>
      <xdr:rowOff>47625</xdr:rowOff>
    </xdr:from>
    <xdr:to>
      <xdr:col>26</xdr:col>
      <xdr:colOff>285749</xdr:colOff>
      <xdr:row>62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488314</xdr:colOff>
      <xdr:row>45</xdr:row>
      <xdr:rowOff>113665</xdr:rowOff>
    </xdr:from>
    <xdr:to>
      <xdr:col>59</xdr:col>
      <xdr:colOff>355599</xdr:colOff>
      <xdr:row>90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69850</xdr:colOff>
      <xdr:row>63</xdr:row>
      <xdr:rowOff>152400</xdr:rowOff>
    </xdr:from>
    <xdr:to>
      <xdr:col>13</xdr:col>
      <xdr:colOff>171450</xdr:colOff>
      <xdr:row>85</xdr:row>
      <xdr:rowOff>127000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330200</xdr:colOff>
      <xdr:row>64</xdr:row>
      <xdr:rowOff>177800</xdr:rowOff>
    </xdr:from>
    <xdr:to>
      <xdr:col>9</xdr:col>
      <xdr:colOff>565150</xdr:colOff>
      <xdr:row>83</xdr:row>
      <xdr:rowOff>184150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273843</xdr:colOff>
      <xdr:row>24</xdr:row>
      <xdr:rowOff>140494</xdr:rowOff>
    </xdr:from>
    <xdr:to>
      <xdr:col>42</xdr:col>
      <xdr:colOff>15875</xdr:colOff>
      <xdr:row>39</xdr:row>
      <xdr:rowOff>26194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51</xdr:col>
      <xdr:colOff>59532</xdr:colOff>
      <xdr:row>26</xdr:row>
      <xdr:rowOff>37307</xdr:rowOff>
    </xdr:from>
    <xdr:to>
      <xdr:col>58</xdr:col>
      <xdr:colOff>412750</xdr:colOff>
      <xdr:row>40</xdr:row>
      <xdr:rowOff>113507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565150</xdr:colOff>
      <xdr:row>67</xdr:row>
      <xdr:rowOff>19050</xdr:rowOff>
    </xdr:from>
    <xdr:to>
      <xdr:col>17</xdr:col>
      <xdr:colOff>304800</xdr:colOff>
      <xdr:row>81</xdr:row>
      <xdr:rowOff>95250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AF610"/>
  <sheetViews>
    <sheetView tabSelected="1" zoomScale="90" zoomScaleNormal="90" workbookViewId="0">
      <selection activeCell="P23" sqref="P23"/>
    </sheetView>
  </sheetViews>
  <sheetFormatPr defaultRowHeight="15" x14ac:dyDescent="0.25"/>
  <cols>
    <col min="5" max="5" width="12.5703125" customWidth="1"/>
    <col min="6" max="6" width="12.42578125" customWidth="1"/>
    <col min="10" max="10" width="10.7109375" customWidth="1"/>
    <col min="11" max="14" width="10.85546875" customWidth="1"/>
    <col min="20" max="20" width="18.7109375" customWidth="1"/>
  </cols>
  <sheetData>
    <row r="11" spans="4:27" ht="15.75" thickBot="1" x14ac:dyDescent="0.3">
      <c r="T11">
        <v>1.66E-3</v>
      </c>
    </row>
    <row r="12" spans="4:27" x14ac:dyDescent="0.25">
      <c r="D12" s="1"/>
      <c r="E12" s="2" t="s">
        <v>4</v>
      </c>
      <c r="F12" s="2"/>
      <c r="G12" s="2"/>
      <c r="H12" s="2"/>
      <c r="I12" s="2"/>
      <c r="J12" s="2"/>
      <c r="K12" s="2"/>
      <c r="L12" s="5"/>
      <c r="M12" s="14"/>
      <c r="N12" s="14"/>
      <c r="O12" s="130" t="s">
        <v>8</v>
      </c>
      <c r="P12" s="130"/>
      <c r="Q12" s="130"/>
      <c r="R12" s="130"/>
      <c r="S12" s="130"/>
      <c r="T12" s="130"/>
      <c r="U12" s="130"/>
      <c r="V12" s="130"/>
      <c r="W12" s="9"/>
      <c r="X12" s="9"/>
      <c r="Y12" s="131"/>
      <c r="Z12" s="131"/>
      <c r="AA12" s="131"/>
    </row>
    <row r="13" spans="4:27" x14ac:dyDescent="0.25">
      <c r="D13" s="5" t="s">
        <v>7</v>
      </c>
      <c r="E13" s="5" t="s">
        <v>0</v>
      </c>
      <c r="F13" s="5" t="s">
        <v>2</v>
      </c>
      <c r="G13" s="5" t="s">
        <v>1</v>
      </c>
      <c r="H13" s="5" t="s">
        <v>5</v>
      </c>
      <c r="I13" s="5" t="s">
        <v>6</v>
      </c>
      <c r="J13" s="5" t="s">
        <v>3</v>
      </c>
      <c r="K13" s="23" t="s">
        <v>1</v>
      </c>
      <c r="L13" s="6" t="s">
        <v>36</v>
      </c>
      <c r="M13" s="38" t="s">
        <v>37</v>
      </c>
      <c r="N13" s="38" t="s">
        <v>45</v>
      </c>
      <c r="P13" s="131" t="s">
        <v>9</v>
      </c>
      <c r="Q13" s="131"/>
      <c r="R13" s="8"/>
      <c r="S13" s="8" t="s">
        <v>11</v>
      </c>
      <c r="T13" s="20" t="s">
        <v>12</v>
      </c>
      <c r="U13" s="131" t="s">
        <v>10</v>
      </c>
      <c r="V13" s="131"/>
      <c r="W13" s="8"/>
      <c r="X13" s="8"/>
    </row>
    <row r="14" spans="4:27" x14ac:dyDescent="0.25">
      <c r="D14" s="5">
        <v>1</v>
      </c>
      <c r="E14" s="5">
        <v>8</v>
      </c>
      <c r="F14" s="5">
        <v>4</v>
      </c>
      <c r="G14" s="5">
        <v>2</v>
      </c>
      <c r="H14" s="5">
        <v>100</v>
      </c>
      <c r="I14" s="5">
        <v>25</v>
      </c>
      <c r="J14" s="5">
        <v>0</v>
      </c>
      <c r="K14" s="5">
        <v>1.94</v>
      </c>
      <c r="L14" s="5">
        <v>0.47870000000000001</v>
      </c>
      <c r="M14" s="14"/>
      <c r="N14" s="14">
        <f>L14</f>
        <v>0.47870000000000001</v>
      </c>
      <c r="O14">
        <f>+LN(K14)</f>
        <v>0.66268797307523675</v>
      </c>
      <c r="P14">
        <f t="array" ref="P14:Q18">+LINEST(O14:O21,J14:J21,TRUE,TRUE)</f>
        <v>-1.69860545362969E-3</v>
      </c>
      <c r="Q14">
        <v>0.64824151869995128</v>
      </c>
      <c r="R14">
        <f>K14*K14</f>
        <v>3.7635999999999998</v>
      </c>
      <c r="S14">
        <f>+R$14*EXP(P$14*J14)</f>
        <v>3.7635999999999998</v>
      </c>
      <c r="T14">
        <f>R$14*EXP(-T$11*J14)</f>
        <v>3.7635999999999998</v>
      </c>
      <c r="U14">
        <f t="array" ref="U14:V20">+LINEST(O15:O21,J15:J21,TRUE,TRUE)</f>
        <v>-1.6153908129510083E-3</v>
      </c>
      <c r="V14">
        <v>0.63811780716346111</v>
      </c>
      <c r="W14">
        <f>+EXP(V14)</f>
        <v>1.8929146937565493</v>
      </c>
    </row>
    <row r="15" spans="4:27" x14ac:dyDescent="0.25">
      <c r="D15" s="5"/>
      <c r="E15" s="5"/>
      <c r="F15" s="5"/>
      <c r="G15" s="5"/>
      <c r="H15" s="5"/>
      <c r="I15" s="5"/>
      <c r="J15" s="5">
        <v>24</v>
      </c>
      <c r="K15" s="5">
        <v>1.8320000000000001</v>
      </c>
      <c r="L15" s="5">
        <v>0.46300000000000002</v>
      </c>
      <c r="M15" s="15">
        <f>(L$14-L15)/(K$14-K15)</f>
        <v>0.14537037037037046</v>
      </c>
      <c r="N15" s="14">
        <f>(L14-(K$14-K15)*0.13)</f>
        <v>0.46466000000000002</v>
      </c>
      <c r="O15">
        <f t="shared" ref="O15:O78" si="0">+LN(K15)</f>
        <v>0.60540826625193855</v>
      </c>
      <c r="P15">
        <v>5.557060086962339E-5</v>
      </c>
      <c r="Q15">
        <v>5.6426739474351867E-3</v>
      </c>
      <c r="S15">
        <f t="shared" ref="S15:S21" si="1">+R$14*EXP(P$14*J15)</f>
        <v>3.6132563987698778</v>
      </c>
      <c r="T15">
        <f t="shared" ref="T15:T21" si="2">R$14*EXP(-T$11*J15)</f>
        <v>3.6166057438226105</v>
      </c>
      <c r="U15">
        <v>3.5956546233349147E-5</v>
      </c>
      <c r="V15">
        <v>3.9031370978736524E-3</v>
      </c>
    </row>
    <row r="16" spans="4:27" x14ac:dyDescent="0.25">
      <c r="D16" s="5"/>
      <c r="E16" s="5"/>
      <c r="F16" s="5"/>
      <c r="G16" s="5"/>
      <c r="H16" s="5"/>
      <c r="I16" s="5"/>
      <c r="J16" s="5">
        <v>48</v>
      </c>
      <c r="K16" s="5">
        <v>1.7509999999999999</v>
      </c>
      <c r="L16" s="5">
        <v>0.45229999999999998</v>
      </c>
      <c r="M16" s="15">
        <f t="shared" ref="M16:M21" si="3">(L$14-L16)/(K$14-K16)</f>
        <v>0.13968253968253982</v>
      </c>
      <c r="N16" s="14">
        <f t="shared" ref="N16:N21" si="4">(L15-(K$14-K16)*0.13)</f>
        <v>0.43842999999999999</v>
      </c>
      <c r="O16">
        <f t="shared" si="0"/>
        <v>0.56018705330371477</v>
      </c>
      <c r="P16">
        <v>0.9936191817488168</v>
      </c>
      <c r="Q16">
        <v>8.7906121618336955E-3</v>
      </c>
      <c r="S16">
        <f t="shared" si="1"/>
        <v>3.4689185363087121</v>
      </c>
      <c r="T16">
        <f t="shared" si="2"/>
        <v>3.4753526161788439</v>
      </c>
      <c r="U16">
        <v>0.99752886655831563</v>
      </c>
      <c r="V16">
        <v>4.6625613613337016E-3</v>
      </c>
    </row>
    <row r="17" spans="4:23" x14ac:dyDescent="0.25">
      <c r="D17" s="5"/>
      <c r="E17" s="5"/>
      <c r="F17" s="5"/>
      <c r="G17" s="5"/>
      <c r="H17" s="5"/>
      <c r="I17" s="5"/>
      <c r="J17" s="5">
        <v>72</v>
      </c>
      <c r="K17" s="5">
        <v>1.679</v>
      </c>
      <c r="L17" s="5">
        <v>0.44269999999999998</v>
      </c>
      <c r="M17" s="15">
        <f t="shared" si="3"/>
        <v>0.13793103448275879</v>
      </c>
      <c r="N17" s="14">
        <f t="shared" si="4"/>
        <v>0.41837000000000002</v>
      </c>
      <c r="O17">
        <f t="shared" si="0"/>
        <v>0.51819837809540381</v>
      </c>
      <c r="P17">
        <v>934.31827326963889</v>
      </c>
      <c r="Q17">
        <v>6</v>
      </c>
      <c r="S17">
        <f t="shared" si="1"/>
        <v>3.3303465028506998</v>
      </c>
      <c r="T17">
        <f t="shared" si="2"/>
        <v>3.3396163868321138</v>
      </c>
      <c r="U17">
        <v>2018.3630105348529</v>
      </c>
      <c r="V17">
        <v>5</v>
      </c>
    </row>
    <row r="18" spans="4:23" x14ac:dyDescent="0.25">
      <c r="D18" s="5"/>
      <c r="E18" s="5"/>
      <c r="F18" s="5"/>
      <c r="G18" s="5"/>
      <c r="H18" s="5"/>
      <c r="I18" s="5"/>
      <c r="J18" s="5">
        <v>96</v>
      </c>
      <c r="K18" s="5">
        <v>1.6140000000000001</v>
      </c>
      <c r="L18" s="5">
        <v>0.43409999999999999</v>
      </c>
      <c r="M18" s="15">
        <f t="shared" si="3"/>
        <v>0.1368098159509204</v>
      </c>
      <c r="N18" s="14">
        <f t="shared" si="4"/>
        <v>0.40032000000000001</v>
      </c>
      <c r="O18">
        <f t="shared" si="0"/>
        <v>0.47871556984775709</v>
      </c>
      <c r="P18">
        <v>7.219931579895994E-2</v>
      </c>
      <c r="Q18">
        <v>4.6364917307867076E-4</v>
      </c>
      <c r="S18">
        <f t="shared" si="1"/>
        <v>3.1973099722463005</v>
      </c>
      <c r="T18">
        <f t="shared" si="2"/>
        <v>3.2091815832663242</v>
      </c>
      <c r="U18">
        <v>4.3878159168170498E-2</v>
      </c>
      <c r="V18">
        <v>1.086973922410099E-4</v>
      </c>
    </row>
    <row r="19" spans="4:23" x14ac:dyDescent="0.25">
      <c r="D19" s="5"/>
      <c r="E19" s="5"/>
      <c r="F19" s="5"/>
      <c r="G19" s="5"/>
      <c r="H19" s="5"/>
      <c r="I19" s="5"/>
      <c r="J19" s="5">
        <v>120</v>
      </c>
      <c r="K19" s="5">
        <v>1.554</v>
      </c>
      <c r="L19" s="5">
        <v>0.42630000000000001</v>
      </c>
      <c r="M19" s="15">
        <f t="shared" si="3"/>
        <v>0.13575129533678762</v>
      </c>
      <c r="N19" s="14">
        <f t="shared" si="4"/>
        <v>0.38391999999999998</v>
      </c>
      <c r="O19">
        <f t="shared" si="0"/>
        <v>0.44083225194545572</v>
      </c>
      <c r="S19">
        <f t="shared" si="1"/>
        <v>3.0695878191278791</v>
      </c>
      <c r="T19">
        <f t="shared" si="2"/>
        <v>3.0838411486371364</v>
      </c>
      <c r="U19" t="e">
        <v>#N/A</v>
      </c>
      <c r="V19" t="e">
        <v>#N/A</v>
      </c>
    </row>
    <row r="20" spans="4:23" x14ac:dyDescent="0.25">
      <c r="D20" s="5"/>
      <c r="E20" s="5"/>
      <c r="F20" s="5"/>
      <c r="G20" s="5"/>
      <c r="H20" s="5"/>
      <c r="I20" s="5"/>
      <c r="J20" s="5">
        <v>148</v>
      </c>
      <c r="K20" s="5">
        <v>1.4910000000000001</v>
      </c>
      <c r="L20" s="5">
        <v>0.41799999999999998</v>
      </c>
      <c r="M20" s="15">
        <f t="shared" si="3"/>
        <v>0.13518930957683753</v>
      </c>
      <c r="N20" s="14">
        <f t="shared" si="4"/>
        <v>0.36793000000000003</v>
      </c>
      <c r="O20">
        <f t="shared" si="0"/>
        <v>0.39944703578260143</v>
      </c>
      <c r="S20">
        <f t="shared" si="1"/>
        <v>2.9270126777528893</v>
      </c>
      <c r="T20">
        <f t="shared" si="2"/>
        <v>2.9437843460145681</v>
      </c>
      <c r="U20" t="e">
        <v>#N/A</v>
      </c>
      <c r="V20" t="e">
        <v>#N/A</v>
      </c>
    </row>
    <row r="21" spans="4:23" x14ac:dyDescent="0.25">
      <c r="D21" s="5"/>
      <c r="E21" s="5"/>
      <c r="F21" s="5"/>
      <c r="G21" s="5"/>
      <c r="H21" s="5"/>
      <c r="I21" s="5"/>
      <c r="J21" s="5">
        <v>170</v>
      </c>
      <c r="K21" s="5">
        <v>1.446</v>
      </c>
      <c r="L21" s="5">
        <v>0.41199999999999998</v>
      </c>
      <c r="M21" s="15">
        <f t="shared" si="3"/>
        <v>0.13502024291497983</v>
      </c>
      <c r="N21" s="14">
        <f t="shared" si="4"/>
        <v>0.35377999999999998</v>
      </c>
      <c r="O21">
        <f t="shared" si="0"/>
        <v>0.36880112373657292</v>
      </c>
      <c r="S21">
        <f t="shared" si="1"/>
        <v>2.8196507197476053</v>
      </c>
      <c r="T21">
        <f t="shared" si="2"/>
        <v>2.8382167389928159</v>
      </c>
    </row>
    <row r="22" spans="4:23" x14ac:dyDescent="0.25">
      <c r="D22" s="5"/>
      <c r="E22" s="5"/>
      <c r="F22" s="5"/>
      <c r="G22" s="5"/>
      <c r="H22" s="5"/>
      <c r="I22" s="5"/>
      <c r="J22" s="5"/>
      <c r="K22" s="5"/>
      <c r="L22" s="5"/>
      <c r="M22" s="14"/>
      <c r="N22" s="14"/>
      <c r="T22">
        <v>1.73E-3</v>
      </c>
    </row>
    <row r="23" spans="4:23" x14ac:dyDescent="0.25">
      <c r="D23" s="5">
        <v>1</v>
      </c>
      <c r="E23" s="5">
        <v>8</v>
      </c>
      <c r="F23" s="5">
        <v>4</v>
      </c>
      <c r="G23" s="5">
        <v>2.5</v>
      </c>
      <c r="H23" s="5">
        <v>100</v>
      </c>
      <c r="I23" s="5">
        <v>25</v>
      </c>
      <c r="J23" s="5">
        <v>0</v>
      </c>
      <c r="K23" s="5">
        <v>2.42</v>
      </c>
      <c r="L23" s="5">
        <v>0.59640000000000004</v>
      </c>
      <c r="M23" s="14"/>
      <c r="N23" s="14"/>
      <c r="O23">
        <f t="shared" si="0"/>
        <v>0.88376754016859504</v>
      </c>
      <c r="P23">
        <f t="array" ref="P23:Q27">+LINEST(O23:O30,J23:J30,TRUE,TRUE)</f>
        <v>-1.7606848659015438E-3</v>
      </c>
      <c r="Q23">
        <v>0.8693258140269573</v>
      </c>
      <c r="R23">
        <f>K23*K23</f>
        <v>5.8563999999999998</v>
      </c>
      <c r="S23">
        <f>+R$23*EXP(P$23*J23)</f>
        <v>5.8563999999999998</v>
      </c>
      <c r="T23">
        <f>R$23*EXP(-T$22*J23)</f>
        <v>5.8563999999999998</v>
      </c>
      <c r="U23">
        <f t="array" ref="U23:V29">+LINEST(O24:O30,J24:J30,TRUE,TRUE)</f>
        <v>-1.6774974608513296E-3</v>
      </c>
      <c r="V23">
        <v>0.85920541591757393</v>
      </c>
      <c r="W23">
        <f>+EXP(V23)</f>
        <v>2.3612837096439456</v>
      </c>
    </row>
    <row r="24" spans="4:23" x14ac:dyDescent="0.25">
      <c r="D24" s="5"/>
      <c r="E24" s="5"/>
      <c r="F24" s="5"/>
      <c r="G24" s="5"/>
      <c r="H24" s="5"/>
      <c r="I24" s="5"/>
      <c r="J24" s="5">
        <v>24</v>
      </c>
      <c r="K24" s="5">
        <v>2.282</v>
      </c>
      <c r="L24" s="5">
        <v>0.57650000000000001</v>
      </c>
      <c r="M24" s="15">
        <f>(L$23-L24)/(K$23-K24)</f>
        <v>0.14420289855072496</v>
      </c>
      <c r="N24" s="15"/>
      <c r="O24">
        <f t="shared" si="0"/>
        <v>0.82505225143988392</v>
      </c>
      <c r="P24">
        <v>5.5792617641797255E-5</v>
      </c>
      <c r="Q24">
        <v>5.6652176708543063E-3</v>
      </c>
      <c r="S24">
        <f t="shared" ref="S24:S30" si="5">+R$23*EXP(P$23*J24)</f>
        <v>5.6140851404130521</v>
      </c>
      <c r="T24">
        <f t="shared" ref="T24:T30" si="6">R$23*EXP(-T$22*J24)</f>
        <v>5.6182210819485077</v>
      </c>
      <c r="U24">
        <v>3.6603137950125317E-5</v>
      </c>
      <c r="V24">
        <v>3.9733255998657072E-3</v>
      </c>
    </row>
    <row r="25" spans="4:23" x14ac:dyDescent="0.25">
      <c r="D25" s="5"/>
      <c r="E25" s="5"/>
      <c r="F25" s="5"/>
      <c r="G25" s="5"/>
      <c r="H25" s="5"/>
      <c r="I25" s="5"/>
      <c r="J25" s="5">
        <v>48</v>
      </c>
      <c r="K25" s="5">
        <v>2.1779999999999999</v>
      </c>
      <c r="L25" s="5">
        <v>0.56269999999999998</v>
      </c>
      <c r="M25" s="15">
        <f t="shared" ref="M25:M30" si="7">(L$23-L25)/(K$23-K25)</f>
        <v>0.1392561983471077</v>
      </c>
      <c r="N25" s="15"/>
      <c r="O25">
        <f t="shared" si="0"/>
        <v>0.77840702451076871</v>
      </c>
      <c r="P25">
        <v>0.99401129688628109</v>
      </c>
      <c r="Q25">
        <v>8.8257325907486438E-3</v>
      </c>
      <c r="S25">
        <f t="shared" si="5"/>
        <v>5.3817963192074725</v>
      </c>
      <c r="T25">
        <f t="shared" si="6"/>
        <v>5.3897288651134927</v>
      </c>
      <c r="U25">
        <v>0.99762507305830272</v>
      </c>
      <c r="V25">
        <v>4.7464062761270699E-3</v>
      </c>
    </row>
    <row r="26" spans="4:23" x14ac:dyDescent="0.25">
      <c r="D26" s="5"/>
      <c r="E26" s="5"/>
      <c r="F26" s="5"/>
      <c r="G26" s="5"/>
      <c r="H26" s="5"/>
      <c r="I26" s="5"/>
      <c r="J26" s="5">
        <v>72</v>
      </c>
      <c r="K26" s="5">
        <v>2.085</v>
      </c>
      <c r="L26" s="5">
        <v>0.5504</v>
      </c>
      <c r="M26" s="15">
        <f t="shared" si="7"/>
        <v>0.13731343283582104</v>
      </c>
      <c r="N26" s="15"/>
      <c r="O26">
        <f t="shared" si="0"/>
        <v>0.73476885525076474</v>
      </c>
      <c r="P26">
        <v>995.88636605731824</v>
      </c>
      <c r="Q26">
        <v>6</v>
      </c>
      <c r="S26">
        <f t="shared" si="5"/>
        <v>5.1591186982433461</v>
      </c>
      <c r="T26">
        <f t="shared" si="6"/>
        <v>5.1705293927954088</v>
      </c>
      <c r="U26">
        <v>2100.3279207092742</v>
      </c>
      <c r="V26">
        <v>5</v>
      </c>
    </row>
    <row r="27" spans="4:23" x14ac:dyDescent="0.25">
      <c r="D27" s="5"/>
      <c r="E27" s="5"/>
      <c r="F27" s="5"/>
      <c r="G27" s="5"/>
      <c r="H27" s="5"/>
      <c r="I27" s="5"/>
      <c r="J27" s="5">
        <v>96</v>
      </c>
      <c r="K27" s="5">
        <v>2.0009999999999999</v>
      </c>
      <c r="L27" s="5">
        <v>0.5393</v>
      </c>
      <c r="M27" s="15">
        <f t="shared" si="7"/>
        <v>0.13627684964200484</v>
      </c>
      <c r="N27" s="15"/>
      <c r="O27">
        <f t="shared" si="0"/>
        <v>0.69364705560159634</v>
      </c>
      <c r="P27">
        <v>7.7573130188498249E-2</v>
      </c>
      <c r="Q27">
        <v>4.6736133458041655E-4</v>
      </c>
      <c r="S27">
        <f t="shared" si="5"/>
        <v>4.9456546037557381</v>
      </c>
      <c r="T27">
        <f t="shared" si="6"/>
        <v>4.9602447304551571</v>
      </c>
      <c r="U27">
        <v>4.7316969849824204E-2</v>
      </c>
      <c r="V27">
        <v>1.126418626902922E-4</v>
      </c>
    </row>
    <row r="28" spans="4:23" x14ac:dyDescent="0.25">
      <c r="D28" s="5"/>
      <c r="E28" s="5"/>
      <c r="F28" s="5"/>
      <c r="G28" s="5"/>
      <c r="H28" s="5"/>
      <c r="I28" s="5"/>
      <c r="J28" s="5">
        <v>120</v>
      </c>
      <c r="K28" s="5">
        <v>1.9239999999999999</v>
      </c>
      <c r="L28" s="5">
        <v>0.5292</v>
      </c>
      <c r="M28" s="15">
        <f t="shared" si="7"/>
        <v>0.135483870967742</v>
      </c>
      <c r="N28" s="15"/>
      <c r="O28">
        <f t="shared" si="0"/>
        <v>0.65440635224351473</v>
      </c>
      <c r="S28">
        <f t="shared" si="5"/>
        <v>4.7410228161601822</v>
      </c>
      <c r="T28">
        <f t="shared" si="6"/>
        <v>4.7585123140952046</v>
      </c>
      <c r="U28" t="e">
        <v>#N/A</v>
      </c>
      <c r="V28" t="e">
        <v>#N/A</v>
      </c>
    </row>
    <row r="29" spans="4:23" x14ac:dyDescent="0.25">
      <c r="D29" s="5"/>
      <c r="E29" s="5"/>
      <c r="F29" s="5"/>
      <c r="G29" s="5"/>
      <c r="H29" s="5"/>
      <c r="I29" s="5"/>
      <c r="J29" s="5">
        <v>148</v>
      </c>
      <c r="K29" s="5">
        <v>1.843</v>
      </c>
      <c r="L29" s="5">
        <v>0.51849999999999996</v>
      </c>
      <c r="M29" s="15">
        <f t="shared" si="7"/>
        <v>0.13500866551126531</v>
      </c>
      <c r="N29" s="15"/>
      <c r="O29">
        <f t="shared" si="0"/>
        <v>0.61139467868768627</v>
      </c>
      <c r="S29">
        <f t="shared" si="5"/>
        <v>4.5129620879756871</v>
      </c>
      <c r="T29">
        <f t="shared" si="6"/>
        <v>4.5335036822607808</v>
      </c>
      <c r="U29" t="e">
        <v>#N/A</v>
      </c>
      <c r="V29" t="e">
        <v>#N/A</v>
      </c>
    </row>
    <row r="30" spans="4:23" x14ac:dyDescent="0.25">
      <c r="D30" s="5"/>
      <c r="E30" s="5"/>
      <c r="F30" s="5"/>
      <c r="G30" s="5"/>
      <c r="H30" s="5"/>
      <c r="I30" s="5"/>
      <c r="J30" s="5">
        <v>170</v>
      </c>
      <c r="K30" s="5">
        <v>1.7849999999999999</v>
      </c>
      <c r="L30" s="5">
        <v>0.51080000000000003</v>
      </c>
      <c r="M30" s="15">
        <f t="shared" si="7"/>
        <v>0.13480314960629922</v>
      </c>
      <c r="N30" s="15"/>
      <c r="O30">
        <f t="shared" si="0"/>
        <v>0.57941841523160231</v>
      </c>
      <c r="S30">
        <f t="shared" si="5"/>
        <v>4.3414945410680383</v>
      </c>
      <c r="T30">
        <f t="shared" si="6"/>
        <v>4.3642008025864856</v>
      </c>
    </row>
    <row r="31" spans="4:23" x14ac:dyDescent="0.25">
      <c r="D31" s="5"/>
      <c r="E31" s="5"/>
      <c r="F31" s="5"/>
      <c r="G31" s="5"/>
      <c r="H31" s="5"/>
      <c r="I31" s="5"/>
      <c r="J31" s="5"/>
      <c r="K31" s="5"/>
      <c r="L31" s="5"/>
      <c r="M31" s="14"/>
      <c r="N31" s="14"/>
      <c r="T31">
        <v>1.7899999999999999E-3</v>
      </c>
    </row>
    <row r="32" spans="4:23" x14ac:dyDescent="0.25">
      <c r="D32" s="5">
        <v>1</v>
      </c>
      <c r="E32" s="5">
        <v>8</v>
      </c>
      <c r="F32" s="5">
        <v>4</v>
      </c>
      <c r="G32" s="5">
        <v>3</v>
      </c>
      <c r="H32" s="5">
        <v>100</v>
      </c>
      <c r="I32" s="5">
        <v>25</v>
      </c>
      <c r="J32" s="5">
        <v>0</v>
      </c>
      <c r="K32" s="5">
        <v>2.91</v>
      </c>
      <c r="L32" s="5">
        <v>0.71709999999999996</v>
      </c>
      <c r="M32" s="14"/>
      <c r="N32" s="14"/>
      <c r="O32">
        <f t="shared" si="0"/>
        <v>1.0681530811834012</v>
      </c>
      <c r="P32">
        <f t="array" ref="P32:Q36">+LINEST(O32:O39,J32:J39,TRUE,TRUE)</f>
        <v>-1.8192395901332919E-3</v>
      </c>
      <c r="Q32">
        <v>1.0535720674365154</v>
      </c>
      <c r="R32">
        <f>K32*K32</f>
        <v>8.4681000000000015</v>
      </c>
      <c r="S32">
        <f>+R$32*EXP(P$32*J32)</f>
        <v>8.4681000000000015</v>
      </c>
      <c r="T32">
        <f>R$32*EXP(-T$31*J32)</f>
        <v>8.4681000000000015</v>
      </c>
      <c r="U32">
        <f t="array" ref="U32:V36">+LINEST(O33:O39,J33:J39,TRUE,TRUE)</f>
        <v>-1.7352498589398879E-3</v>
      </c>
      <c r="V32">
        <v>1.0433540600799422</v>
      </c>
      <c r="W32">
        <f>+EXP(V32)</f>
        <v>2.8387223099521601</v>
      </c>
    </row>
    <row r="33" spans="4:23" x14ac:dyDescent="0.25">
      <c r="D33" s="5"/>
      <c r="E33" s="5"/>
      <c r="F33" s="5"/>
      <c r="G33" s="5"/>
      <c r="H33" s="5"/>
      <c r="I33" s="5"/>
      <c r="J33" s="5">
        <v>24</v>
      </c>
      <c r="K33" s="5">
        <v>2.74</v>
      </c>
      <c r="L33" s="5">
        <v>0.69279999999999997</v>
      </c>
      <c r="M33" s="15">
        <f>(L$32-L33)/(K$32-K33)</f>
        <v>0.14294117647058824</v>
      </c>
      <c r="N33" s="15"/>
      <c r="O33">
        <f t="shared" si="0"/>
        <v>1.0079579203999789</v>
      </c>
      <c r="P33">
        <v>5.6433139667517223E-5</v>
      </c>
      <c r="Q33">
        <v>5.7302566823231229E-3</v>
      </c>
      <c r="S33">
        <f t="shared" ref="S33:S39" si="8">+R$32*EXP(P$32*J33)</f>
        <v>8.106323306130955</v>
      </c>
      <c r="T33">
        <f t="shared" ref="T33:T39" si="9">R$32*EXP(-T$31*J33)</f>
        <v>8.1120139162937512</v>
      </c>
      <c r="U33">
        <v>3.7234148835859025E-5</v>
      </c>
      <c r="V33">
        <v>4.0418227792467752E-3</v>
      </c>
    </row>
    <row r="34" spans="4:23" x14ac:dyDescent="0.25">
      <c r="D34" s="5"/>
      <c r="E34" s="5"/>
      <c r="F34" s="5"/>
      <c r="G34" s="5"/>
      <c r="H34" s="5"/>
      <c r="I34" s="5"/>
      <c r="J34" s="5">
        <v>48</v>
      </c>
      <c r="K34" s="5">
        <v>2.6110000000000002</v>
      </c>
      <c r="L34" s="5">
        <v>0.67569999999999997</v>
      </c>
      <c r="M34" s="15">
        <f t="shared" ref="M34:M39" si="10">(L$32-L34)/(K$32-K34)</f>
        <v>0.13846153846153847</v>
      </c>
      <c r="N34" s="15"/>
      <c r="O34">
        <f t="shared" si="0"/>
        <v>0.9597332897169919</v>
      </c>
      <c r="P34">
        <v>0.99425963263745354</v>
      </c>
      <c r="Q34">
        <v>8.9270556036566105E-3</v>
      </c>
      <c r="S34">
        <f t="shared" si="8"/>
        <v>7.7600025440797671</v>
      </c>
      <c r="T34">
        <f t="shared" si="9"/>
        <v>7.7709013566376717</v>
      </c>
      <c r="U34">
        <v>0.99770316298390727</v>
      </c>
      <c r="V34">
        <v>4.8282307916216695E-3</v>
      </c>
    </row>
    <row r="35" spans="4:23" x14ac:dyDescent="0.25">
      <c r="D35" s="5"/>
      <c r="E35" s="5"/>
      <c r="F35" s="5"/>
      <c r="G35" s="5"/>
      <c r="H35" s="5"/>
      <c r="I35" s="5"/>
      <c r="J35" s="5">
        <v>72</v>
      </c>
      <c r="K35" s="5">
        <v>2.496</v>
      </c>
      <c r="L35" s="5">
        <v>0.66049999999999998</v>
      </c>
      <c r="M35" s="15">
        <f t="shared" si="10"/>
        <v>0.13671497584541054</v>
      </c>
      <c r="N35" s="15"/>
      <c r="O35">
        <f t="shared" si="0"/>
        <v>0.9146894505071812</v>
      </c>
      <c r="P35">
        <v>1039.2292721102656</v>
      </c>
      <c r="Q35">
        <v>6</v>
      </c>
      <c r="S35">
        <f t="shared" si="8"/>
        <v>7.4284774009174788</v>
      </c>
      <c r="T35">
        <f t="shared" si="9"/>
        <v>7.4441326799625385</v>
      </c>
      <c r="U35">
        <v>2171.906748266219</v>
      </c>
      <c r="V35">
        <v>5</v>
      </c>
    </row>
    <row r="36" spans="4:23" x14ac:dyDescent="0.25">
      <c r="D36" s="5"/>
      <c r="E36" s="5"/>
      <c r="F36" s="5"/>
      <c r="G36" s="5"/>
      <c r="H36" s="5"/>
      <c r="I36" s="5"/>
      <c r="J36" s="5">
        <v>96</v>
      </c>
      <c r="K36" s="5">
        <v>2.3919999999999999</v>
      </c>
      <c r="L36" s="5">
        <v>0.64670000000000005</v>
      </c>
      <c r="M36" s="15">
        <f t="shared" si="10"/>
        <v>0.13590733590733567</v>
      </c>
      <c r="N36" s="15"/>
      <c r="O36">
        <f t="shared" si="0"/>
        <v>0.87212983608838524</v>
      </c>
      <c r="P36">
        <v>8.2818593525836939E-2</v>
      </c>
      <c r="Q36">
        <v>4.7815393050466127E-4</v>
      </c>
      <c r="S36">
        <f t="shared" si="8"/>
        <v>7.1111157738010231</v>
      </c>
      <c r="T36">
        <f t="shared" si="9"/>
        <v>7.1311047217903889</v>
      </c>
      <c r="U36">
        <v>5.0631083050658963E-2</v>
      </c>
      <c r="V36">
        <v>1.1655906288581806E-4</v>
      </c>
    </row>
    <row r="37" spans="4:23" x14ac:dyDescent="0.25">
      <c r="D37" s="5"/>
      <c r="E37" s="5"/>
      <c r="F37" s="5"/>
      <c r="G37" s="5"/>
      <c r="H37" s="5"/>
      <c r="I37" s="5"/>
      <c r="J37" s="5">
        <v>120</v>
      </c>
      <c r="K37" s="5">
        <v>2.2970000000000002</v>
      </c>
      <c r="L37" s="5">
        <v>0.63419999999999999</v>
      </c>
      <c r="M37" s="15">
        <f t="shared" si="10"/>
        <v>0.13523654159869491</v>
      </c>
      <c r="N37" s="15"/>
      <c r="O37">
        <f t="shared" si="0"/>
        <v>0.83160392370696123</v>
      </c>
      <c r="S37">
        <f t="shared" si="8"/>
        <v>6.8073125647735244</v>
      </c>
      <c r="T37">
        <f t="shared" si="9"/>
        <v>6.8312396808861147</v>
      </c>
    </row>
    <row r="38" spans="4:23" x14ac:dyDescent="0.25">
      <c r="D38" s="5"/>
      <c r="E38" s="5"/>
      <c r="F38" s="5"/>
      <c r="G38" s="5"/>
      <c r="H38" s="5"/>
      <c r="I38" s="5"/>
      <c r="J38" s="5">
        <v>148</v>
      </c>
      <c r="K38" s="5">
        <v>2.1970000000000001</v>
      </c>
      <c r="L38" s="5">
        <v>0.621</v>
      </c>
      <c r="M38" s="15">
        <f t="shared" si="10"/>
        <v>0.13478260869565212</v>
      </c>
      <c r="N38" s="15"/>
      <c r="O38">
        <f t="shared" si="0"/>
        <v>0.78709279340247318</v>
      </c>
      <c r="S38">
        <f t="shared" si="8"/>
        <v>6.469240431096952</v>
      </c>
      <c r="T38">
        <f t="shared" si="9"/>
        <v>6.4972964679171836</v>
      </c>
    </row>
    <row r="39" spans="4:23" x14ac:dyDescent="0.25">
      <c r="D39" s="5"/>
      <c r="E39" s="5"/>
      <c r="F39" s="5"/>
      <c r="G39" s="5"/>
      <c r="H39" s="5"/>
      <c r="I39" s="5"/>
      <c r="J39" s="5">
        <v>170</v>
      </c>
      <c r="K39" s="5">
        <v>2.125</v>
      </c>
      <c r="L39" s="5">
        <v>0.61140000000000005</v>
      </c>
      <c r="M39" s="15">
        <f t="shared" si="10"/>
        <v>0.13464968152866227</v>
      </c>
      <c r="N39" s="15"/>
      <c r="O39">
        <f t="shared" si="0"/>
        <v>0.7537718023763802</v>
      </c>
      <c r="S39">
        <f t="shared" si="8"/>
        <v>6.2154332446112592</v>
      </c>
      <c r="T39">
        <f t="shared" si="9"/>
        <v>6.2464054004537619</v>
      </c>
    </row>
    <row r="40" spans="4:23" x14ac:dyDescent="0.25">
      <c r="D40" s="5"/>
      <c r="E40" s="5"/>
      <c r="F40" s="5"/>
      <c r="G40" s="5"/>
      <c r="H40" s="5"/>
      <c r="I40" s="5"/>
      <c r="J40" s="5"/>
      <c r="K40" s="5"/>
      <c r="L40" s="5"/>
      <c r="M40" s="14"/>
      <c r="N40" s="14"/>
      <c r="T40">
        <v>1.8500000000000001E-3</v>
      </c>
    </row>
    <row r="41" spans="4:23" x14ac:dyDescent="0.25">
      <c r="D41" s="5">
        <v>1</v>
      </c>
      <c r="E41" s="5">
        <v>8</v>
      </c>
      <c r="F41" s="5">
        <v>4</v>
      </c>
      <c r="G41" s="5">
        <v>3.5</v>
      </c>
      <c r="H41" s="5">
        <v>100</v>
      </c>
      <c r="I41" s="5">
        <v>25</v>
      </c>
      <c r="J41" s="5">
        <v>0</v>
      </c>
      <c r="K41" s="5">
        <v>3.39</v>
      </c>
      <c r="L41" s="5">
        <v>0.83579999999999999</v>
      </c>
      <c r="M41" s="14"/>
      <c r="N41" s="14"/>
      <c r="O41">
        <f t="shared" si="0"/>
        <v>1.220829921392359</v>
      </c>
      <c r="P41">
        <f t="array" ref="P41:Q45">+LINEST(O41:O48,J41:J48,TRUE,TRUE)</f>
        <v>-1.8780410232077101E-3</v>
      </c>
      <c r="Q41">
        <v>1.2065547693513388</v>
      </c>
      <c r="R41">
        <f>K41*AE10</f>
        <v>0</v>
      </c>
      <c r="S41">
        <f>+R$41*EXP(P$41*J41)</f>
        <v>0</v>
      </c>
      <c r="T41">
        <f>R$41*EXP(-T$40*J41)</f>
        <v>0</v>
      </c>
      <c r="U41">
        <f t="array" ref="U41:V45">+LINEST(O42:O48,J42:J48,TRUE,TRUE)</f>
        <v>-1.7958131203003192E-3</v>
      </c>
      <c r="V41">
        <v>1.1965511021781632</v>
      </c>
      <c r="W41">
        <f>+EXP(V41)</f>
        <v>3.3086859022551955</v>
      </c>
    </row>
    <row r="42" spans="4:23" x14ac:dyDescent="0.25">
      <c r="D42" s="5"/>
      <c r="E42" s="5"/>
      <c r="F42" s="5"/>
      <c r="G42" s="5"/>
      <c r="H42" s="5"/>
      <c r="I42" s="5"/>
      <c r="J42" s="5">
        <v>24</v>
      </c>
      <c r="K42" s="5">
        <v>3.1880000000000002</v>
      </c>
      <c r="L42" s="5">
        <v>0.80689999999999995</v>
      </c>
      <c r="M42" s="15">
        <f>(L$41-L42)/(K$41-K42)</f>
        <v>0.14306930693069328</v>
      </c>
      <c r="N42" s="15"/>
      <c r="O42">
        <f t="shared" si="0"/>
        <v>1.1593937609279688</v>
      </c>
      <c r="P42">
        <v>5.5084937788522255E-5</v>
      </c>
      <c r="Q42">
        <v>5.593359411114265E-3</v>
      </c>
      <c r="S42">
        <f t="shared" ref="S42:S48" si="11">+R$41*EXP(P$41*J42)</f>
        <v>0</v>
      </c>
      <c r="T42">
        <f t="shared" ref="T42:T48" si="12">R$41*EXP(-T$40*J42)</f>
        <v>0</v>
      </c>
      <c r="U42">
        <v>3.6005994386560837E-5</v>
      </c>
      <c r="V42">
        <v>3.9085047691724837E-3</v>
      </c>
    </row>
    <row r="43" spans="4:23" x14ac:dyDescent="0.25">
      <c r="D43" s="5"/>
      <c r="E43" s="5"/>
      <c r="F43" s="5"/>
      <c r="G43" s="5"/>
      <c r="H43" s="5"/>
      <c r="I43" s="5"/>
      <c r="J43" s="5">
        <v>48</v>
      </c>
      <c r="K43" s="5">
        <v>3.0350000000000001</v>
      </c>
      <c r="L43" s="5">
        <v>0.78649999999999998</v>
      </c>
      <c r="M43" s="15">
        <f t="shared" ref="M43:M48" si="13">(L$41-L43)/(K$41-K43)</f>
        <v>0.13887323943661975</v>
      </c>
      <c r="N43" s="15"/>
      <c r="O43">
        <f t="shared" si="0"/>
        <v>1.1102114245114616</v>
      </c>
      <c r="P43">
        <v>0.99486464083536164</v>
      </c>
      <c r="Q43">
        <v>8.7137860033889153E-3</v>
      </c>
      <c r="S43">
        <f t="shared" si="11"/>
        <v>0</v>
      </c>
      <c r="T43">
        <f t="shared" si="12"/>
        <v>0</v>
      </c>
      <c r="U43">
        <v>0.99799402607055865</v>
      </c>
      <c r="V43">
        <v>4.6689734078928418E-3</v>
      </c>
    </row>
    <row r="44" spans="4:23" x14ac:dyDescent="0.25">
      <c r="D44" s="5"/>
      <c r="E44" s="5"/>
      <c r="F44" s="5"/>
      <c r="G44" s="5"/>
      <c r="H44" s="5"/>
      <c r="I44" s="5"/>
      <c r="J44" s="5">
        <v>72</v>
      </c>
      <c r="K44" s="5">
        <v>2.8969999999999998</v>
      </c>
      <c r="L44" s="5">
        <v>0.76829999999999998</v>
      </c>
      <c r="M44" s="15">
        <f t="shared" si="13"/>
        <v>0.13691683569979707</v>
      </c>
      <c r="N44" s="15"/>
      <c r="O44">
        <f t="shared" si="0"/>
        <v>1.0636757187872132</v>
      </c>
      <c r="P44">
        <v>1162.3700803860945</v>
      </c>
      <c r="Q44">
        <v>6</v>
      </c>
      <c r="S44">
        <f t="shared" si="11"/>
        <v>0</v>
      </c>
      <c r="T44">
        <f t="shared" si="12"/>
        <v>0</v>
      </c>
      <c r="U44">
        <v>2487.5548266684209</v>
      </c>
      <c r="V44">
        <v>5</v>
      </c>
    </row>
    <row r="45" spans="4:23" x14ac:dyDescent="0.25">
      <c r="D45" s="5"/>
      <c r="E45" s="5"/>
      <c r="F45" s="5"/>
      <c r="G45" s="5"/>
      <c r="H45" s="5"/>
      <c r="I45" s="5"/>
      <c r="J45" s="5">
        <v>96</v>
      </c>
      <c r="K45" s="5">
        <v>2.7719999999999998</v>
      </c>
      <c r="L45" s="5">
        <v>0.75180000000000002</v>
      </c>
      <c r="M45" s="15">
        <f t="shared" si="13"/>
        <v>0.13592233009708724</v>
      </c>
      <c r="N45" s="15"/>
      <c r="O45">
        <f t="shared" si="0"/>
        <v>1.0195690813276568</v>
      </c>
      <c r="P45">
        <v>8.8258837516270588E-2</v>
      </c>
      <c r="Q45">
        <v>4.5558039907713942E-4</v>
      </c>
      <c r="S45">
        <f t="shared" si="11"/>
        <v>0</v>
      </c>
      <c r="T45">
        <f t="shared" si="12"/>
        <v>0</v>
      </c>
      <c r="U45">
        <v>5.4226985484169418E-2</v>
      </c>
      <c r="V45">
        <v>1.0899656341805247E-4</v>
      </c>
    </row>
    <row r="46" spans="4:23" x14ac:dyDescent="0.25">
      <c r="D46" s="5"/>
      <c r="E46" s="5"/>
      <c r="F46" s="5"/>
      <c r="G46" s="5"/>
      <c r="H46" s="5"/>
      <c r="I46" s="5"/>
      <c r="J46" s="5">
        <v>120</v>
      </c>
      <c r="K46" s="5">
        <v>2.6579999999999999</v>
      </c>
      <c r="L46" s="5">
        <v>0.73680000000000001</v>
      </c>
      <c r="M46" s="15">
        <f t="shared" si="13"/>
        <v>0.13524590163934419</v>
      </c>
      <c r="N46" s="15"/>
      <c r="O46">
        <f t="shared" si="0"/>
        <v>0.97757396029105359</v>
      </c>
      <c r="S46">
        <f t="shared" si="11"/>
        <v>0</v>
      </c>
      <c r="T46">
        <f t="shared" si="12"/>
        <v>0</v>
      </c>
    </row>
    <row r="47" spans="4:23" x14ac:dyDescent="0.25">
      <c r="D47" s="5"/>
      <c r="E47" s="5"/>
      <c r="F47" s="5"/>
      <c r="G47" s="5"/>
      <c r="H47" s="5"/>
      <c r="I47" s="5"/>
      <c r="J47" s="5">
        <v>148</v>
      </c>
      <c r="K47" s="5">
        <v>2.5379999999999998</v>
      </c>
      <c r="L47" s="5">
        <v>0.72089999999999999</v>
      </c>
      <c r="M47" s="15">
        <f t="shared" si="13"/>
        <v>0.13485915492957742</v>
      </c>
      <c r="N47" s="15"/>
      <c r="O47">
        <f t="shared" si="0"/>
        <v>0.9313763692921958</v>
      </c>
      <c r="S47">
        <f t="shared" si="11"/>
        <v>0</v>
      </c>
      <c r="T47">
        <f t="shared" si="12"/>
        <v>0</v>
      </c>
    </row>
    <row r="48" spans="4:23" x14ac:dyDescent="0.25">
      <c r="D48" s="5"/>
      <c r="E48" s="5"/>
      <c r="F48" s="5"/>
      <c r="G48" s="5"/>
      <c r="H48" s="5"/>
      <c r="I48" s="5"/>
      <c r="J48" s="5">
        <v>170</v>
      </c>
      <c r="K48" s="5">
        <v>2.4510000000000001</v>
      </c>
      <c r="L48" s="5">
        <v>0.70950000000000002</v>
      </c>
      <c r="M48" s="15">
        <f t="shared" si="13"/>
        <v>0.13450479233226834</v>
      </c>
      <c r="N48" s="15"/>
      <c r="O48">
        <f t="shared" si="0"/>
        <v>0.8964961045459755</v>
      </c>
      <c r="S48">
        <f t="shared" si="11"/>
        <v>0</v>
      </c>
      <c r="T48">
        <f t="shared" si="12"/>
        <v>0</v>
      </c>
    </row>
    <row r="49" spans="4:32" x14ac:dyDescent="0.25">
      <c r="D49" s="5"/>
      <c r="E49" s="5"/>
      <c r="F49" s="5"/>
      <c r="G49" s="5"/>
      <c r="H49" s="5"/>
      <c r="I49" s="5"/>
      <c r="J49" s="5"/>
      <c r="K49" s="5"/>
      <c r="L49" s="5"/>
      <c r="M49" s="14"/>
      <c r="N49" s="14"/>
      <c r="T49">
        <v>4.3156603884504114E-3</v>
      </c>
      <c r="AF49" s="17"/>
    </row>
    <row r="50" spans="4:32" x14ac:dyDescent="0.25">
      <c r="D50" s="5"/>
      <c r="E50" s="6">
        <v>7.5</v>
      </c>
      <c r="F50" s="6">
        <v>4</v>
      </c>
      <c r="G50" s="6">
        <v>3.5</v>
      </c>
      <c r="H50" s="6">
        <v>100</v>
      </c>
      <c r="I50" s="6">
        <v>25</v>
      </c>
      <c r="J50" s="6">
        <v>0</v>
      </c>
      <c r="K50" s="44">
        <v>3.22</v>
      </c>
      <c r="L50" s="6">
        <v>0.79979999999999996</v>
      </c>
      <c r="M50" s="15"/>
      <c r="N50" s="15"/>
      <c r="O50" s="21">
        <f>+LN(K50)</f>
        <v>1.1693813595563169</v>
      </c>
      <c r="P50" s="21">
        <f t="array" ref="P50:Q54">+LINEST(O50:O57,J50:J57,TRUE,TRUE)</f>
        <v>-3.9972067763794882E-3</v>
      </c>
      <c r="Q50" s="21">
        <v>1.1190463593096833</v>
      </c>
      <c r="R50" s="21">
        <f>K50*AD10</f>
        <v>0</v>
      </c>
      <c r="S50" s="21">
        <f>+R$50*EXP(P$50*J50)</f>
        <v>0</v>
      </c>
      <c r="T50" s="21">
        <f>R$50*EXP(-T$49*J50)</f>
        <v>0</v>
      </c>
      <c r="U50" s="21">
        <f t="array" ref="U50:V54">+LINEST(O51:O57,J51:J57,TRUE,TRUE)</f>
        <v>-3.7072665010513981E-3</v>
      </c>
      <c r="V50" s="21">
        <v>1.0837728583212436</v>
      </c>
      <c r="W50" s="21">
        <f>+EXP(V50)</f>
        <v>2.9558103941566882</v>
      </c>
      <c r="X50" s="21">
        <f>W$50*EXP(U$50*J50)</f>
        <v>2.9558103941566882</v>
      </c>
      <c r="Y50" s="21"/>
      <c r="Z50" s="21"/>
      <c r="AA50" s="21"/>
      <c r="AB50" s="21"/>
      <c r="AC50" s="21"/>
      <c r="AD50" s="21"/>
      <c r="AE50" s="21"/>
      <c r="AF50" s="21"/>
    </row>
    <row r="51" spans="4:32" x14ac:dyDescent="0.25">
      <c r="D51" s="5"/>
      <c r="E51" s="6"/>
      <c r="F51" s="6"/>
      <c r="G51" s="6"/>
      <c r="H51" s="6"/>
      <c r="I51" s="6"/>
      <c r="J51" s="6">
        <v>24</v>
      </c>
      <c r="K51" s="44">
        <v>2.7869999999999999</v>
      </c>
      <c r="L51" s="6">
        <v>0.75160000000000005</v>
      </c>
      <c r="M51" s="15">
        <f>(L$50-L51)/(K$50-K51)</f>
        <v>0.11131639722863713</v>
      </c>
      <c r="N51" s="15"/>
      <c r="O51" s="21">
        <f t="shared" si="0"/>
        <v>1.0249657484998111</v>
      </c>
      <c r="P51" s="21">
        <v>2.1576409819200112E-4</v>
      </c>
      <c r="Q51" s="21">
        <v>2.190882294967892E-2</v>
      </c>
      <c r="R51" s="21"/>
      <c r="S51" s="21">
        <f t="shared" ref="S51:S57" si="14">+R$50*EXP(P$50*J51)</f>
        <v>0</v>
      </c>
      <c r="T51" s="21">
        <f t="shared" ref="T51:T57" si="15">R$50*EXP(-T$49*J51)</f>
        <v>0</v>
      </c>
      <c r="U51" s="21">
        <v>1.7855950141622422E-4</v>
      </c>
      <c r="V51" s="21">
        <v>1.9382902062742735E-2</v>
      </c>
      <c r="W51" s="21"/>
      <c r="X51" s="21">
        <f t="shared" ref="X51:X57" si="16">W$50*EXP(U$50*J51)</f>
        <v>2.7041792922715926</v>
      </c>
      <c r="Y51" s="21"/>
      <c r="Z51" s="21"/>
      <c r="AA51" s="21"/>
      <c r="AB51" s="21"/>
      <c r="AC51" s="21"/>
      <c r="AD51" s="21"/>
      <c r="AE51" s="21"/>
      <c r="AF51" s="21"/>
    </row>
    <row r="52" spans="4:32" x14ac:dyDescent="0.25">
      <c r="D52" s="5"/>
      <c r="E52" s="6"/>
      <c r="F52" s="6"/>
      <c r="G52" s="6"/>
      <c r="H52" s="6"/>
      <c r="I52" s="6"/>
      <c r="J52" s="6">
        <v>48</v>
      </c>
      <c r="K52" s="44">
        <v>2.4700000000000002</v>
      </c>
      <c r="L52" s="6">
        <v>0.70740000000000003</v>
      </c>
      <c r="M52" s="15">
        <f t="shared" ref="M52:M57" si="17">(L$50-L52)/(K$50-K52)</f>
        <v>0.12319999999999991</v>
      </c>
      <c r="N52" s="15"/>
      <c r="O52" s="21">
        <f t="shared" si="0"/>
        <v>0.90421815063988586</v>
      </c>
      <c r="P52" s="21">
        <v>0.98281816438006298</v>
      </c>
      <c r="Q52" s="21">
        <v>3.4131329803390315E-2</v>
      </c>
      <c r="R52" s="21"/>
      <c r="S52" s="21">
        <f t="shared" si="14"/>
        <v>0</v>
      </c>
      <c r="T52" s="21">
        <f t="shared" si="15"/>
        <v>0</v>
      </c>
      <c r="U52" s="21">
        <v>0.98853379137856134</v>
      </c>
      <c r="V52" s="21">
        <v>2.3154188019040744E-2</v>
      </c>
      <c r="W52" s="21"/>
      <c r="X52" s="21">
        <f t="shared" si="16"/>
        <v>2.4739697983357352</v>
      </c>
      <c r="Y52" s="21"/>
      <c r="Z52" s="21"/>
      <c r="AA52" s="21"/>
      <c r="AB52" s="21"/>
      <c r="AC52" s="21"/>
      <c r="AD52" s="21"/>
      <c r="AE52" s="21"/>
      <c r="AF52" s="21"/>
    </row>
    <row r="53" spans="4:32" x14ac:dyDescent="0.25">
      <c r="D53" s="5"/>
      <c r="E53" s="6"/>
      <c r="F53" s="6"/>
      <c r="G53" s="6"/>
      <c r="H53" s="6"/>
      <c r="I53" s="6"/>
      <c r="J53" s="6">
        <v>72</v>
      </c>
      <c r="K53" s="44">
        <v>2.2250000000000001</v>
      </c>
      <c r="L53" s="6">
        <v>0.67330000000000001</v>
      </c>
      <c r="M53" s="15">
        <f t="shared" si="17"/>
        <v>0.12713567839195974</v>
      </c>
      <c r="N53" s="15"/>
      <c r="O53" s="21">
        <f t="shared" si="0"/>
        <v>0.79975691561820361</v>
      </c>
      <c r="P53" s="21">
        <v>343.20599479126065</v>
      </c>
      <c r="Q53" s="21">
        <v>6</v>
      </c>
      <c r="R53" s="21"/>
      <c r="S53" s="21">
        <f t="shared" si="14"/>
        <v>0</v>
      </c>
      <c r="T53" s="21">
        <f t="shared" si="15"/>
        <v>0</v>
      </c>
      <c r="U53" s="21">
        <v>431.06393055254455</v>
      </c>
      <c r="V53" s="21">
        <v>5</v>
      </c>
      <c r="W53" s="21"/>
      <c r="X53" s="21">
        <f t="shared" si="16"/>
        <v>2.263358269390463</v>
      </c>
      <c r="Y53" s="21"/>
      <c r="Z53" s="21"/>
      <c r="AA53" s="21"/>
      <c r="AB53" s="21"/>
      <c r="AC53" s="21"/>
      <c r="AD53" s="21"/>
      <c r="AE53" s="21"/>
      <c r="AF53" s="21"/>
    </row>
    <row r="54" spans="4:32" x14ac:dyDescent="0.25">
      <c r="D54" s="5"/>
      <c r="E54" s="6"/>
      <c r="F54" s="6"/>
      <c r="G54" s="6"/>
      <c r="H54" s="6"/>
      <c r="I54" s="6"/>
      <c r="J54" s="6">
        <v>96</v>
      </c>
      <c r="K54" s="44">
        <v>2.016</v>
      </c>
      <c r="L54" s="6">
        <v>0.64419999999999999</v>
      </c>
      <c r="M54" s="15">
        <f t="shared" si="17"/>
        <v>0.12923588039867104</v>
      </c>
      <c r="N54" s="15"/>
      <c r="O54" s="21">
        <f t="shared" si="0"/>
        <v>0.70111535020912219</v>
      </c>
      <c r="P54" s="21">
        <v>0.399817025385661</v>
      </c>
      <c r="Q54" s="21">
        <v>6.9896860448867984E-3</v>
      </c>
      <c r="R54" s="21"/>
      <c r="S54" s="21">
        <f t="shared" si="14"/>
        <v>0</v>
      </c>
      <c r="T54" s="21">
        <f t="shared" si="15"/>
        <v>0</v>
      </c>
      <c r="U54" s="21">
        <v>0.23110045245502889</v>
      </c>
      <c r="V54" s="21">
        <v>2.6805821141054494E-3</v>
      </c>
      <c r="W54" s="21"/>
      <c r="X54" s="21">
        <f t="shared" si="16"/>
        <v>2.0706763110302902</v>
      </c>
      <c r="Y54" s="21"/>
      <c r="Z54" s="21"/>
      <c r="AA54" s="21"/>
      <c r="AB54" s="21"/>
      <c r="AC54" s="21"/>
      <c r="AD54" s="21"/>
      <c r="AE54" s="21"/>
      <c r="AF54" s="21"/>
    </row>
    <row r="55" spans="4:32" x14ac:dyDescent="0.25">
      <c r="D55" s="5"/>
      <c r="E55" s="6"/>
      <c r="F55" s="6"/>
      <c r="G55" s="6"/>
      <c r="H55" s="6"/>
      <c r="I55" s="6"/>
      <c r="J55" s="6">
        <v>120</v>
      </c>
      <c r="K55" s="44">
        <v>1.87</v>
      </c>
      <c r="L55" s="6">
        <v>0.62409999999999999</v>
      </c>
      <c r="M55" s="15">
        <f t="shared" si="17"/>
        <v>0.13014814814814812</v>
      </c>
      <c r="N55" s="15"/>
      <c r="O55" s="21">
        <f>+LN(K55)</f>
        <v>0.62593843086649537</v>
      </c>
      <c r="P55" s="21"/>
      <c r="Q55" s="21"/>
      <c r="R55" s="21"/>
      <c r="S55" s="21">
        <f t="shared" si="14"/>
        <v>0</v>
      </c>
      <c r="T55" s="21">
        <f t="shared" si="15"/>
        <v>0</v>
      </c>
      <c r="U55" s="21"/>
      <c r="V55" s="21"/>
      <c r="W55" s="21"/>
      <c r="X55" s="21">
        <f t="shared" si="16"/>
        <v>1.89439756093794</v>
      </c>
      <c r="Y55" s="21"/>
      <c r="Z55" s="21"/>
      <c r="AA55" s="21"/>
      <c r="AB55" s="21"/>
      <c r="AC55" s="21"/>
      <c r="AD55" s="21"/>
      <c r="AE55" s="21"/>
      <c r="AF55" s="21"/>
    </row>
    <row r="56" spans="4:32" x14ac:dyDescent="0.25">
      <c r="D56" s="5"/>
      <c r="E56" s="6"/>
      <c r="F56" s="6"/>
      <c r="G56" s="6"/>
      <c r="H56" s="6"/>
      <c r="I56" s="6"/>
      <c r="J56" s="6">
        <v>148</v>
      </c>
      <c r="K56" s="44">
        <v>1.7150000000000001</v>
      </c>
      <c r="L56" s="6">
        <v>0.60289999999999999</v>
      </c>
      <c r="M56" s="15">
        <f t="shared" si="17"/>
        <v>0.13083056478405311</v>
      </c>
      <c r="N56" s="15"/>
      <c r="O56" s="21">
        <f t="shared" si="0"/>
        <v>0.53941308061790327</v>
      </c>
      <c r="P56" s="21"/>
      <c r="Q56" s="21"/>
      <c r="R56" s="21"/>
      <c r="S56" s="21">
        <f t="shared" si="14"/>
        <v>0</v>
      </c>
      <c r="T56" s="21">
        <f t="shared" si="15"/>
        <v>0</v>
      </c>
      <c r="U56" s="21"/>
      <c r="V56" s="21"/>
      <c r="W56" s="21"/>
      <c r="X56" s="21">
        <f t="shared" si="16"/>
        <v>1.7076145834170224</v>
      </c>
      <c r="Y56" s="21"/>
      <c r="Z56" s="21"/>
      <c r="AA56" s="21"/>
      <c r="AB56" s="21"/>
      <c r="AC56" s="21"/>
      <c r="AD56" s="21"/>
      <c r="AE56" s="21"/>
      <c r="AF56" s="21"/>
    </row>
    <row r="57" spans="4:32" x14ac:dyDescent="0.25">
      <c r="D57" s="5"/>
      <c r="E57" s="6"/>
      <c r="F57" s="6"/>
      <c r="G57" s="6"/>
      <c r="H57" s="6"/>
      <c r="I57" s="6"/>
      <c r="J57" s="6">
        <v>170</v>
      </c>
      <c r="K57" s="44">
        <v>1.6120000000000001</v>
      </c>
      <c r="L57" s="6">
        <v>0.5887</v>
      </c>
      <c r="M57" s="15">
        <f t="shared" si="17"/>
        <v>0.13128109452736314</v>
      </c>
      <c r="N57" s="15"/>
      <c r="O57" s="21">
        <f t="shared" si="0"/>
        <v>0.4774756440844366</v>
      </c>
      <c r="P57" s="21"/>
      <c r="Q57" s="21"/>
      <c r="R57" s="21"/>
      <c r="S57" s="21">
        <f t="shared" si="14"/>
        <v>0</v>
      </c>
      <c r="T57" s="21">
        <f t="shared" si="15"/>
        <v>0</v>
      </c>
      <c r="U57" s="21"/>
      <c r="V57" s="21"/>
      <c r="W57" s="21"/>
      <c r="X57" s="21">
        <f t="shared" si="16"/>
        <v>1.5738699979227964</v>
      </c>
      <c r="Y57" s="21"/>
      <c r="Z57" s="21"/>
      <c r="AA57" s="21"/>
      <c r="AB57" s="21"/>
      <c r="AC57" s="21"/>
      <c r="AD57" s="21"/>
      <c r="AE57" s="21"/>
      <c r="AF57" s="21"/>
    </row>
    <row r="58" spans="4:32" x14ac:dyDescent="0.25">
      <c r="D58" s="5"/>
      <c r="E58" s="6"/>
      <c r="F58" s="6"/>
      <c r="G58" s="6"/>
      <c r="H58" s="6"/>
      <c r="I58" s="6"/>
      <c r="J58" s="6"/>
      <c r="K58" s="44"/>
      <c r="L58" s="6"/>
      <c r="M58" s="15"/>
      <c r="N58" s="15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</row>
    <row r="59" spans="4:32" x14ac:dyDescent="0.25">
      <c r="D59" s="5"/>
      <c r="E59" s="6">
        <v>7.8</v>
      </c>
      <c r="F59" s="6">
        <v>4</v>
      </c>
      <c r="G59" s="6">
        <v>3.5</v>
      </c>
      <c r="H59" s="6">
        <v>100</v>
      </c>
      <c r="I59" s="6">
        <v>25</v>
      </c>
      <c r="J59" s="6">
        <v>0</v>
      </c>
      <c r="K59" s="44">
        <v>3.39</v>
      </c>
      <c r="L59" s="6">
        <v>0.83460000000000001</v>
      </c>
      <c r="M59" s="15"/>
      <c r="N59" s="15"/>
      <c r="O59" s="21">
        <f t="shared" si="0"/>
        <v>1.220829921392359</v>
      </c>
      <c r="P59" s="21">
        <f t="array" ref="P59:Q63">+LINEST(O59:O66,J59:J66,TRUE,TRUE)</f>
        <v>-2.8650336040958054E-3</v>
      </c>
      <c r="Q59" s="21">
        <v>1.1925904055020451</v>
      </c>
      <c r="R59" s="21">
        <f>EXP(Q59)</f>
        <v>3.2956071186445661</v>
      </c>
      <c r="S59" s="21">
        <f>+R$59*EXP(P$59*J59)</f>
        <v>3.2956071186445661</v>
      </c>
      <c r="T59" s="21"/>
      <c r="U59" s="21">
        <f t="array" ref="U59:V63">+LINEST(O60:O66,J60:J66,TRUE,TRUE)</f>
        <v>-2.7023680041702897E-3</v>
      </c>
      <c r="V59" s="21">
        <v>1.1728008636963574</v>
      </c>
      <c r="W59" s="21">
        <f>+EXP(V59)</f>
        <v>3.231029650551311</v>
      </c>
      <c r="X59" s="21">
        <f>W$59*EXP(U$59*J59)</f>
        <v>3.231029650551311</v>
      </c>
      <c r="Y59" s="21"/>
      <c r="Z59" s="21"/>
      <c r="AA59" s="21"/>
      <c r="AB59" s="21"/>
      <c r="AC59" s="21"/>
      <c r="AD59" s="21"/>
      <c r="AE59" s="21"/>
      <c r="AF59" s="21"/>
    </row>
    <row r="60" spans="4:32" x14ac:dyDescent="0.25">
      <c r="D60" s="5"/>
      <c r="E60" s="6"/>
      <c r="F60" s="6"/>
      <c r="G60" s="6"/>
      <c r="H60" s="6"/>
      <c r="I60" s="6"/>
      <c r="J60" s="6">
        <v>24</v>
      </c>
      <c r="K60" s="44">
        <v>3.077</v>
      </c>
      <c r="L60" s="6">
        <v>0.79430000000000001</v>
      </c>
      <c r="M60" s="15">
        <f>(L$59-L60)/(K$59-K60)</f>
        <v>0.12875399361022358</v>
      </c>
      <c r="N60" s="15"/>
      <c r="O60" s="21">
        <f t="shared" si="0"/>
        <v>1.1239550963399048</v>
      </c>
      <c r="P60" s="21">
        <v>1.1992061574207547E-4</v>
      </c>
      <c r="Q60" s="21">
        <v>1.2176815143600247E-2</v>
      </c>
      <c r="R60" s="21"/>
      <c r="S60" s="21">
        <f t="shared" ref="S60:S66" si="18">+R$59*EXP(P$59*J60)</f>
        <v>3.0766138689263562</v>
      </c>
      <c r="T60" s="21"/>
      <c r="U60" s="21">
        <v>9.7720697067595993E-5</v>
      </c>
      <c r="V60" s="21">
        <v>1.0607728436410509E-2</v>
      </c>
      <c r="W60" s="21"/>
      <c r="X60" s="21">
        <f t="shared" ref="X60:X66" si="19">W$59*EXP(U$59*J60)</f>
        <v>3.0281262581840078</v>
      </c>
      <c r="Y60" s="21"/>
      <c r="Z60" s="21"/>
      <c r="AA60" s="21"/>
      <c r="AB60" s="21"/>
      <c r="AC60" s="21"/>
      <c r="AD60" s="21"/>
      <c r="AE60" s="21"/>
      <c r="AF60" s="21"/>
    </row>
    <row r="61" spans="4:32" x14ac:dyDescent="0.25">
      <c r="D61" s="5"/>
      <c r="E61" s="6"/>
      <c r="F61" s="6"/>
      <c r="G61" s="6"/>
      <c r="H61" s="6"/>
      <c r="I61" s="6"/>
      <c r="J61" s="6">
        <v>48</v>
      </c>
      <c r="K61" s="44">
        <v>2.8370000000000002</v>
      </c>
      <c r="L61" s="6">
        <v>0.76200000000000001</v>
      </c>
      <c r="M61" s="15">
        <f t="shared" ref="M61:M66" si="20">(L$59-L61)/(K$59-K61)</f>
        <v>0.13128390596745029</v>
      </c>
      <c r="N61" s="15"/>
      <c r="O61" s="21">
        <f t="shared" si="0"/>
        <v>1.0427471558267143</v>
      </c>
      <c r="P61" s="21">
        <v>0.98959749112205153</v>
      </c>
      <c r="Q61" s="21">
        <v>1.8970023838146381E-2</v>
      </c>
      <c r="R61" s="21"/>
      <c r="S61" s="21">
        <f t="shared" si="18"/>
        <v>2.8721727310635994</v>
      </c>
      <c r="T61" s="21"/>
      <c r="U61" s="21">
        <v>0.99350433078327294</v>
      </c>
      <c r="V61" s="21">
        <v>1.2671649367907864E-2</v>
      </c>
      <c r="W61" s="21"/>
      <c r="X61" s="21">
        <f t="shared" si="19"/>
        <v>2.8379648679296023</v>
      </c>
      <c r="Y61" s="21"/>
      <c r="Z61" s="21"/>
      <c r="AA61" s="21"/>
      <c r="AB61" s="21"/>
      <c r="AC61" s="21"/>
      <c r="AD61" s="21"/>
      <c r="AE61" s="21"/>
      <c r="AF61" s="21"/>
    </row>
    <row r="62" spans="4:32" x14ac:dyDescent="0.25">
      <c r="D62" s="5"/>
      <c r="E62" s="6"/>
      <c r="F62" s="6"/>
      <c r="G62" s="6"/>
      <c r="H62" s="6"/>
      <c r="I62" s="6"/>
      <c r="J62" s="6">
        <v>72</v>
      </c>
      <c r="K62" s="44">
        <v>2.637</v>
      </c>
      <c r="L62" s="6">
        <v>0.73519999999999996</v>
      </c>
      <c r="M62" s="15">
        <f t="shared" si="20"/>
        <v>0.13200531208499339</v>
      </c>
      <c r="N62" s="15"/>
      <c r="O62" s="21">
        <f t="shared" si="0"/>
        <v>0.96964190737114964</v>
      </c>
      <c r="P62" s="21">
        <v>570.78393456784329</v>
      </c>
      <c r="Q62" s="21">
        <v>6</v>
      </c>
      <c r="R62" s="21"/>
      <c r="S62" s="21">
        <f t="shared" si="18"/>
        <v>2.6813167165316436</v>
      </c>
      <c r="T62" s="21"/>
      <c r="U62" s="21">
        <v>764.74362966704325</v>
      </c>
      <c r="V62" s="21">
        <v>5</v>
      </c>
      <c r="W62" s="21"/>
      <c r="X62" s="21">
        <f t="shared" si="19"/>
        <v>2.6597453028371292</v>
      </c>
      <c r="Y62" s="21"/>
      <c r="Z62" s="21"/>
      <c r="AA62" s="21"/>
      <c r="AB62" s="21"/>
      <c r="AC62" s="21"/>
      <c r="AD62" s="21"/>
      <c r="AE62" s="21"/>
      <c r="AF62" s="21"/>
    </row>
    <row r="63" spans="4:32" x14ac:dyDescent="0.25">
      <c r="D63" s="5"/>
      <c r="E63" s="6"/>
      <c r="F63" s="6"/>
      <c r="G63" s="6"/>
      <c r="H63" s="6"/>
      <c r="I63" s="6"/>
      <c r="J63" s="6">
        <v>96</v>
      </c>
      <c r="K63" s="44">
        <v>2.4540000000000002</v>
      </c>
      <c r="L63" s="6">
        <v>0.7107</v>
      </c>
      <c r="M63" s="15">
        <f t="shared" si="20"/>
        <v>0.1323717948717949</v>
      </c>
      <c r="N63" s="15"/>
      <c r="O63" s="21">
        <f t="shared" si="0"/>
        <v>0.89771934628871974</v>
      </c>
      <c r="P63" s="21">
        <v>0.20540333662744106</v>
      </c>
      <c r="Q63" s="21">
        <v>2.1591708265190517E-3</v>
      </c>
      <c r="R63" s="21"/>
      <c r="S63" s="21">
        <f t="shared" si="18"/>
        <v>2.5031430932392755</v>
      </c>
      <c r="T63" s="21"/>
      <c r="U63" s="21">
        <v>0.12279541817971454</v>
      </c>
      <c r="V63" s="21">
        <v>8.0285348851599878E-4</v>
      </c>
      <c r="W63" s="21"/>
      <c r="X63" s="21">
        <f t="shared" si="19"/>
        <v>2.4927176357630838</v>
      </c>
      <c r="Y63" s="21"/>
      <c r="Z63" s="21"/>
      <c r="AA63" s="21"/>
      <c r="AB63" s="21"/>
      <c r="AC63" s="21"/>
      <c r="AD63" s="21"/>
      <c r="AE63" s="21"/>
      <c r="AF63" s="21"/>
    </row>
    <row r="64" spans="4:32" x14ac:dyDescent="0.25">
      <c r="D64" s="5"/>
      <c r="E64" s="6"/>
      <c r="F64" s="6"/>
      <c r="G64" s="6"/>
      <c r="H64" s="6"/>
      <c r="I64" s="6"/>
      <c r="J64" s="6">
        <v>120</v>
      </c>
      <c r="K64" s="44">
        <v>2.3199999999999998</v>
      </c>
      <c r="L64" s="6">
        <v>0.69279999999999997</v>
      </c>
      <c r="M64" s="15">
        <f t="shared" si="20"/>
        <v>0.13252336448598132</v>
      </c>
      <c r="N64" s="15"/>
      <c r="O64" s="21">
        <f t="shared" si="0"/>
        <v>0.84156718567821853</v>
      </c>
      <c r="P64" s="21"/>
      <c r="Q64" s="21"/>
      <c r="R64" s="21"/>
      <c r="S64" s="21">
        <f t="shared" si="18"/>
        <v>2.3368091156856594</v>
      </c>
      <c r="T64" s="21"/>
      <c r="U64" s="21"/>
      <c r="V64" s="21"/>
      <c r="W64" s="21"/>
      <c r="X64" s="21">
        <f t="shared" si="19"/>
        <v>2.3361790337654726</v>
      </c>
      <c r="Y64" s="21"/>
      <c r="Z64" s="21"/>
      <c r="AA64" s="21"/>
      <c r="AB64" s="21"/>
      <c r="AC64" s="21"/>
      <c r="AD64" s="21"/>
      <c r="AE64" s="21"/>
      <c r="AF64" s="21"/>
    </row>
    <row r="65" spans="4:32" x14ac:dyDescent="0.25">
      <c r="D65" s="5"/>
      <c r="E65" s="6"/>
      <c r="F65" s="6"/>
      <c r="G65" s="6"/>
      <c r="H65" s="6"/>
      <c r="I65" s="6"/>
      <c r="J65" s="6">
        <v>148</v>
      </c>
      <c r="K65" s="44">
        <v>2.1709999999999998</v>
      </c>
      <c r="L65" s="6">
        <v>0.67290000000000005</v>
      </c>
      <c r="M65" s="15">
        <f t="shared" si="20"/>
        <v>0.13264971287940927</v>
      </c>
      <c r="N65" s="15"/>
      <c r="O65" s="21">
        <f t="shared" si="0"/>
        <v>0.7751878908961547</v>
      </c>
      <c r="P65" s="21"/>
      <c r="Q65" s="21"/>
      <c r="R65" s="21"/>
      <c r="S65" s="21">
        <f t="shared" si="18"/>
        <v>2.1566701437578186</v>
      </c>
      <c r="T65" s="21"/>
      <c r="U65" s="21"/>
      <c r="V65" s="21"/>
      <c r="W65" s="21"/>
      <c r="X65" s="21">
        <f t="shared" si="19"/>
        <v>2.1659312316754562</v>
      </c>
      <c r="Y65" s="21"/>
      <c r="Z65" s="21"/>
      <c r="AA65" s="21"/>
      <c r="AB65" s="21"/>
      <c r="AC65" s="21"/>
      <c r="AD65" s="21"/>
      <c r="AE65" s="21"/>
      <c r="AF65" s="21"/>
    </row>
    <row r="66" spans="4:32" x14ac:dyDescent="0.25">
      <c r="D66" s="5"/>
      <c r="E66" s="6"/>
      <c r="F66" s="6"/>
      <c r="G66" s="6"/>
      <c r="H66" s="6"/>
      <c r="I66" s="6"/>
      <c r="J66" s="6">
        <v>170</v>
      </c>
      <c r="K66" s="44">
        <v>2.0680000000000001</v>
      </c>
      <c r="L66" s="6">
        <v>0.65910000000000002</v>
      </c>
      <c r="M66" s="15">
        <f t="shared" si="20"/>
        <v>0.13275340393343418</v>
      </c>
      <c r="N66" s="15"/>
      <c r="O66" s="21">
        <f t="shared" si="0"/>
        <v>0.72658195664618275</v>
      </c>
      <c r="P66" s="21"/>
      <c r="Q66" s="21"/>
      <c r="R66" s="21"/>
      <c r="S66" s="21">
        <f t="shared" si="18"/>
        <v>2.0249291105415406</v>
      </c>
      <c r="T66" s="21"/>
      <c r="U66" s="21"/>
      <c r="V66" s="21"/>
      <c r="W66" s="21"/>
      <c r="X66" s="21">
        <f t="shared" si="19"/>
        <v>2.0409151352693344</v>
      </c>
      <c r="Y66" s="21"/>
      <c r="Z66" s="21"/>
      <c r="AA66" s="21"/>
      <c r="AB66" s="21"/>
      <c r="AC66" s="21"/>
      <c r="AD66" s="21"/>
      <c r="AE66" s="21"/>
      <c r="AF66" s="21"/>
    </row>
    <row r="67" spans="4:32" x14ac:dyDescent="0.25">
      <c r="D67" s="5"/>
      <c r="E67" s="6"/>
      <c r="F67" s="6"/>
      <c r="G67" s="6"/>
      <c r="H67" s="6"/>
      <c r="I67" s="6"/>
      <c r="J67" s="6"/>
      <c r="K67" s="44"/>
      <c r="L67" s="6"/>
      <c r="M67" s="15"/>
      <c r="N67" s="15"/>
      <c r="O67" s="21"/>
      <c r="P67" s="21"/>
      <c r="Q67" s="21"/>
      <c r="R67" s="21"/>
      <c r="S67" s="21"/>
      <c r="T67" s="21">
        <v>1.8370866592557671E-3</v>
      </c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</row>
    <row r="68" spans="4:32" x14ac:dyDescent="0.25">
      <c r="D68" s="5"/>
      <c r="E68" s="6">
        <v>8</v>
      </c>
      <c r="F68" s="6">
        <v>4</v>
      </c>
      <c r="G68" s="6">
        <v>3.5</v>
      </c>
      <c r="H68" s="6">
        <v>100</v>
      </c>
      <c r="I68" s="6">
        <v>25</v>
      </c>
      <c r="J68" s="6">
        <v>0</v>
      </c>
      <c r="K68" s="44">
        <v>3.39</v>
      </c>
      <c r="L68" s="6">
        <v>0.83579999999999999</v>
      </c>
      <c r="M68" s="15"/>
      <c r="N68" s="15"/>
      <c r="O68" s="21">
        <f t="shared" si="0"/>
        <v>1.220829921392359</v>
      </c>
      <c r="P68" s="21">
        <f t="array" ref="P68:Q72">+LINEST(O68:O75,J68:J75,TRUE,TRUE)</f>
        <v>-1.999319773036102E-3</v>
      </c>
      <c r="Q68" s="21">
        <v>1.2048936557454253</v>
      </c>
      <c r="R68" s="21">
        <f>K68*AE10</f>
        <v>0</v>
      </c>
      <c r="S68" s="21">
        <f>+R$68*EXP(P$68*J68)</f>
        <v>0</v>
      </c>
      <c r="T68" s="21">
        <f>R$68*EXP(-T$67*J68)</f>
        <v>0</v>
      </c>
      <c r="U68" s="21">
        <f t="array" ref="U68:V72">+LINEST(O69:O75,J69:J75,TRUE,TRUE)</f>
        <v>-1.9075235035072753E-3</v>
      </c>
      <c r="V68" s="21">
        <v>1.1937259219757856</v>
      </c>
      <c r="W68" s="21">
        <f>+EXP(V68)</f>
        <v>3.2993514602972498</v>
      </c>
      <c r="X68" s="21">
        <f>W$68*EXP(U$68*J68)</f>
        <v>3.2993514602972498</v>
      </c>
      <c r="Y68" s="21"/>
      <c r="Z68" s="21"/>
      <c r="AA68" s="21"/>
      <c r="AB68" s="21"/>
      <c r="AC68" s="21"/>
      <c r="AD68" s="21"/>
      <c r="AE68" s="21"/>
      <c r="AF68" s="21"/>
    </row>
    <row r="69" spans="4:32" x14ac:dyDescent="0.25">
      <c r="D69" s="5"/>
      <c r="E69" s="6"/>
      <c r="F69" s="6"/>
      <c r="G69" s="6"/>
      <c r="H69" s="6"/>
      <c r="I69" s="6"/>
      <c r="J69" s="6">
        <v>24</v>
      </c>
      <c r="K69" s="44">
        <v>3.1760000000000002</v>
      </c>
      <c r="L69" s="6">
        <v>0.80549999999999999</v>
      </c>
      <c r="M69" s="15">
        <f>(L$68-L69)/(K$68-K69)</f>
        <v>0.14158878504672898</v>
      </c>
      <c r="N69" s="15"/>
      <c r="O69" s="21">
        <f t="shared" si="0"/>
        <v>1.1556225433848892</v>
      </c>
      <c r="P69" s="21">
        <v>6.4823143044744126E-5</v>
      </c>
      <c r="Q69" s="21">
        <v>6.582182929920171E-3</v>
      </c>
      <c r="R69" s="21"/>
      <c r="S69" s="21">
        <f t="shared" ref="S69:S75" si="21">+R$68*EXP(P$68*J69)</f>
        <v>0</v>
      </c>
      <c r="T69" s="21">
        <f t="shared" ref="T69:T75" si="22">R$68*EXP(-T$67*J69)</f>
        <v>0</v>
      </c>
      <c r="U69" s="21">
        <v>4.8646702121322333E-5</v>
      </c>
      <c r="V69" s="21">
        <v>5.2806725792488973E-3</v>
      </c>
      <c r="W69" s="21"/>
      <c r="X69" s="21">
        <f t="shared" ref="X69:X75" si="23">W$68*EXP(U$68*J69)</f>
        <v>3.151710615229129</v>
      </c>
      <c r="Y69" s="21"/>
      <c r="Z69" s="21"/>
      <c r="AA69" s="21"/>
      <c r="AB69" s="21"/>
      <c r="AC69" s="21"/>
      <c r="AD69" s="21"/>
      <c r="AE69" s="21"/>
      <c r="AF69" s="21"/>
    </row>
    <row r="70" spans="4:32" x14ac:dyDescent="0.25">
      <c r="D70" s="5"/>
      <c r="E70" s="6"/>
      <c r="F70" s="6"/>
      <c r="G70" s="6"/>
      <c r="H70" s="6"/>
      <c r="I70" s="6"/>
      <c r="J70" s="6">
        <v>48</v>
      </c>
      <c r="K70" s="44">
        <v>3.0110000000000001</v>
      </c>
      <c r="L70" s="6">
        <v>0.78380000000000005</v>
      </c>
      <c r="M70" s="15">
        <f t="shared" ref="M70:M75" si="24">(L$68-L70)/(K$68-K70)</f>
        <v>0.13720316622691275</v>
      </c>
      <c r="N70" s="15"/>
      <c r="O70" s="21">
        <f t="shared" si="0"/>
        <v>1.1022722494995969</v>
      </c>
      <c r="P70" s="21">
        <v>0.99373218379657435</v>
      </c>
      <c r="Q70" s="21">
        <v>1.0254254960358049E-2</v>
      </c>
      <c r="R70" s="21"/>
      <c r="S70" s="21">
        <f t="shared" si="21"/>
        <v>0</v>
      </c>
      <c r="T70" s="21">
        <f t="shared" si="22"/>
        <v>0</v>
      </c>
      <c r="U70" s="21">
        <v>0.99675864181068252</v>
      </c>
      <c r="V70" s="21">
        <v>6.308120702004945E-3</v>
      </c>
      <c r="W70" s="21"/>
      <c r="X70" s="21">
        <f t="shared" si="23"/>
        <v>3.0106764682938785</v>
      </c>
      <c r="Y70" s="21"/>
      <c r="Z70" s="21"/>
      <c r="AA70" s="21"/>
      <c r="AB70" s="21"/>
      <c r="AC70" s="21"/>
      <c r="AD70" s="21"/>
      <c r="AE70" s="21"/>
      <c r="AF70" s="21"/>
    </row>
    <row r="71" spans="4:32" x14ac:dyDescent="0.25">
      <c r="D71" s="5"/>
      <c r="E71" s="6"/>
      <c r="F71" s="6"/>
      <c r="G71" s="6"/>
      <c r="H71" s="6"/>
      <c r="I71" s="6"/>
      <c r="J71" s="6">
        <v>72</v>
      </c>
      <c r="K71" s="44">
        <v>2.8650000000000002</v>
      </c>
      <c r="L71" s="6">
        <v>0.76439999999999997</v>
      </c>
      <c r="M71" s="15">
        <f t="shared" si="24"/>
        <v>0.13600000000000007</v>
      </c>
      <c r="N71" s="15"/>
      <c r="O71" s="21">
        <f t="shared" si="0"/>
        <v>1.0525683501667029</v>
      </c>
      <c r="P71" s="21">
        <v>951.27120982276665</v>
      </c>
      <c r="Q71" s="21">
        <v>6</v>
      </c>
      <c r="R71" s="21"/>
      <c r="S71" s="21">
        <f t="shared" si="21"/>
        <v>0</v>
      </c>
      <c r="T71" s="21">
        <f t="shared" si="22"/>
        <v>0</v>
      </c>
      <c r="U71" s="21">
        <v>1537.5632429265711</v>
      </c>
      <c r="V71" s="21">
        <v>5</v>
      </c>
      <c r="W71" s="21"/>
      <c r="X71" s="21">
        <f t="shared" si="23"/>
        <v>2.8759533800280508</v>
      </c>
      <c r="Y71" s="21"/>
      <c r="Z71" s="21"/>
      <c r="AA71" s="21"/>
      <c r="AB71" s="21"/>
      <c r="AC71" s="21"/>
      <c r="AD71" s="21"/>
      <c r="AE71" s="21"/>
      <c r="AF71" s="21"/>
    </row>
    <row r="72" spans="4:32" x14ac:dyDescent="0.25">
      <c r="D72" s="5"/>
      <c r="E72" s="6"/>
      <c r="F72" s="6"/>
      <c r="G72" s="6"/>
      <c r="H72" s="6"/>
      <c r="I72" s="6"/>
      <c r="J72" s="6">
        <v>96</v>
      </c>
      <c r="K72" s="44">
        <v>2.7240000000000002</v>
      </c>
      <c r="L72" s="6">
        <v>0.74570000000000003</v>
      </c>
      <c r="M72" s="15">
        <f t="shared" si="24"/>
        <v>0.13528528528528524</v>
      </c>
      <c r="N72" s="15"/>
      <c r="O72" s="21">
        <f t="shared" si="0"/>
        <v>1.002101388287266</v>
      </c>
      <c r="P72" s="21">
        <v>0.1000259249408673</v>
      </c>
      <c r="Q72" s="21">
        <v>6.3089846875216595E-4</v>
      </c>
      <c r="R72" s="21"/>
      <c r="S72" s="21">
        <f t="shared" si="21"/>
        <v>0</v>
      </c>
      <c r="T72" s="21">
        <f t="shared" si="22"/>
        <v>0</v>
      </c>
      <c r="U72" s="21">
        <v>6.1183311278255839E-2</v>
      </c>
      <c r="V72" s="21">
        <v>1.9896193395531683E-4</v>
      </c>
      <c r="W72" s="21"/>
      <c r="X72" s="21">
        <f t="shared" si="23"/>
        <v>2.7472589403742633</v>
      </c>
      <c r="Y72" s="21"/>
      <c r="Z72" s="21"/>
      <c r="AA72" s="21"/>
      <c r="AB72" s="21"/>
      <c r="AC72" s="21"/>
      <c r="AD72" s="21"/>
      <c r="AE72" s="21"/>
      <c r="AF72" s="21"/>
    </row>
    <row r="73" spans="4:32" x14ac:dyDescent="0.25">
      <c r="D73" s="5"/>
      <c r="E73" s="6"/>
      <c r="F73" s="6"/>
      <c r="G73" s="6"/>
      <c r="H73" s="6"/>
      <c r="I73" s="6"/>
      <c r="J73" s="6">
        <v>120</v>
      </c>
      <c r="K73" s="44">
        <v>2.6160000000000001</v>
      </c>
      <c r="L73" s="6">
        <v>0.73140000000000005</v>
      </c>
      <c r="M73" s="15">
        <f t="shared" si="24"/>
        <v>0.13488372093023249</v>
      </c>
      <c r="N73" s="15"/>
      <c r="O73" s="21">
        <f t="shared" si="0"/>
        <v>0.96164643359495228</v>
      </c>
      <c r="P73" s="21"/>
      <c r="Q73" s="21"/>
      <c r="R73" s="21"/>
      <c r="S73" s="21">
        <f t="shared" si="21"/>
        <v>0</v>
      </c>
      <c r="T73" s="21">
        <f t="shared" si="22"/>
        <v>0</v>
      </c>
      <c r="U73" s="21"/>
      <c r="V73" s="21"/>
      <c r="W73" s="21"/>
      <c r="X73" s="21">
        <f t="shared" si="23"/>
        <v>2.6243233766858576</v>
      </c>
      <c r="Y73" s="21"/>
      <c r="Z73" s="21"/>
      <c r="AA73" s="21"/>
      <c r="AB73" s="21"/>
      <c r="AC73" s="21"/>
      <c r="AD73" s="21"/>
      <c r="AE73" s="21"/>
      <c r="AF73" s="21"/>
    </row>
    <row r="74" spans="4:32" x14ac:dyDescent="0.25">
      <c r="D74" s="5"/>
      <c r="E74" s="6"/>
      <c r="F74" s="6"/>
      <c r="G74" s="6"/>
      <c r="H74" s="6"/>
      <c r="I74" s="6"/>
      <c r="J74" s="6">
        <v>148</v>
      </c>
      <c r="K74" s="44">
        <v>2.4910000000000001</v>
      </c>
      <c r="L74" s="6">
        <v>0.71489999999999998</v>
      </c>
      <c r="M74" s="15">
        <f t="shared" si="24"/>
        <v>0.13448275862068967</v>
      </c>
      <c r="N74" s="15"/>
      <c r="O74" s="21">
        <f t="shared" si="0"/>
        <v>0.91268423628004336</v>
      </c>
      <c r="P74" s="21"/>
      <c r="Q74" s="21"/>
      <c r="R74" s="21"/>
      <c r="S74" s="21">
        <f t="shared" si="21"/>
        <v>0</v>
      </c>
      <c r="T74" s="21">
        <f t="shared" si="22"/>
        <v>0</v>
      </c>
      <c r="U74" s="21"/>
      <c r="V74" s="21"/>
      <c r="W74" s="21"/>
      <c r="X74" s="21">
        <f t="shared" si="23"/>
        <v>2.4878339777659937</v>
      </c>
      <c r="Y74" s="21"/>
      <c r="Z74" s="21"/>
      <c r="AA74" s="21"/>
      <c r="AB74" s="21"/>
      <c r="AC74" s="21"/>
      <c r="AD74" s="21"/>
      <c r="AE74" s="21"/>
      <c r="AF74" s="21"/>
    </row>
    <row r="75" spans="4:32" x14ac:dyDescent="0.25">
      <c r="D75" s="5"/>
      <c r="E75" s="6"/>
      <c r="F75" s="6"/>
      <c r="G75" s="6"/>
      <c r="H75" s="6"/>
      <c r="I75" s="6"/>
      <c r="J75" s="6">
        <v>170</v>
      </c>
      <c r="K75" s="44">
        <v>2.4009999999999998</v>
      </c>
      <c r="L75" s="6">
        <v>0.70309999999999995</v>
      </c>
      <c r="M75" s="15">
        <f t="shared" si="24"/>
        <v>0.13417593528816987</v>
      </c>
      <c r="N75" s="15"/>
      <c r="O75" s="21">
        <f t="shared" si="0"/>
        <v>0.87588531723911611</v>
      </c>
      <c r="P75" s="21"/>
      <c r="Q75" s="21"/>
      <c r="R75" s="21"/>
      <c r="S75" s="21">
        <f t="shared" si="21"/>
        <v>0</v>
      </c>
      <c r="T75" s="21">
        <f t="shared" si="22"/>
        <v>0</v>
      </c>
      <c r="U75" s="21"/>
      <c r="V75" s="21"/>
      <c r="W75" s="21"/>
      <c r="X75" s="21">
        <f t="shared" si="23"/>
        <v>2.3855910810961238</v>
      </c>
      <c r="Y75" s="21"/>
      <c r="Z75" s="21"/>
      <c r="AA75" s="21"/>
      <c r="AB75" s="21"/>
      <c r="AC75" s="21"/>
      <c r="AD75" s="21"/>
      <c r="AE75" s="21"/>
      <c r="AF75" s="21"/>
    </row>
    <row r="76" spans="4:32" x14ac:dyDescent="0.25">
      <c r="D76" s="5"/>
      <c r="E76" s="6"/>
      <c r="F76" s="6"/>
      <c r="G76" s="6"/>
      <c r="H76" s="6"/>
      <c r="I76" s="6"/>
      <c r="J76" s="6"/>
      <c r="K76" s="44"/>
      <c r="L76" s="6"/>
      <c r="M76" s="15"/>
      <c r="N76" s="15"/>
      <c r="O76" s="21"/>
      <c r="P76" s="21"/>
      <c r="Q76" s="21"/>
      <c r="R76" s="21"/>
      <c r="S76" s="21"/>
      <c r="T76" s="21">
        <v>1.0532928259645185E-3</v>
      </c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</row>
    <row r="77" spans="4:32" x14ac:dyDescent="0.25">
      <c r="D77" s="5"/>
      <c r="E77" s="6">
        <v>8.5</v>
      </c>
      <c r="F77" s="6">
        <v>4</v>
      </c>
      <c r="G77" s="6">
        <v>3.5</v>
      </c>
      <c r="H77" s="6">
        <v>100</v>
      </c>
      <c r="I77" s="6">
        <v>25</v>
      </c>
      <c r="J77" s="6">
        <v>0</v>
      </c>
      <c r="K77" s="44">
        <v>3.39</v>
      </c>
      <c r="L77" s="6">
        <v>0.83560000000000001</v>
      </c>
      <c r="M77" s="15"/>
      <c r="N77" s="15"/>
      <c r="O77">
        <f t="shared" si="0"/>
        <v>1.220829921392359</v>
      </c>
      <c r="P77">
        <f t="array" ref="P77:Q81">+LINEST(O77:O84,J77:J84,TRUE,TRUE)</f>
        <v>-8.6455504053468784E-4</v>
      </c>
      <c r="Q77">
        <v>1.2128849494165657</v>
      </c>
      <c r="R77">
        <f>K77</f>
        <v>3.39</v>
      </c>
      <c r="S77">
        <f>+R$77*EXP(P$77*J77)</f>
        <v>3.39</v>
      </c>
      <c r="T77">
        <f>R$77*EXP(-T$76*J77)</f>
        <v>3.39</v>
      </c>
      <c r="U77">
        <f t="array" ref="U77:V81">+LINEST(O78:O84,J78:J84,TRUE,TRUE)</f>
        <v>-8.187903171643008E-4</v>
      </c>
      <c r="V77">
        <v>1.2073173130707204</v>
      </c>
      <c r="W77">
        <f>+EXP(V77)</f>
        <v>3.3445003595150227</v>
      </c>
    </row>
    <row r="78" spans="4:32" x14ac:dyDescent="0.25">
      <c r="D78" s="5"/>
      <c r="E78" s="6"/>
      <c r="F78" s="6"/>
      <c r="G78" s="6"/>
      <c r="H78" s="6"/>
      <c r="I78" s="6"/>
      <c r="J78" s="6">
        <v>24</v>
      </c>
      <c r="K78" s="44">
        <v>3.2850000000000001</v>
      </c>
      <c r="L78" s="6">
        <v>0.81810000000000005</v>
      </c>
      <c r="M78" s="15">
        <f>(L$77-L78)/(K$77-K78)</f>
        <v>0.16666666666666632</v>
      </c>
      <c r="N78" s="15"/>
      <c r="O78">
        <f t="shared" si="0"/>
        <v>1.189366651936574</v>
      </c>
      <c r="P78">
        <v>2.8181567872616108E-5</v>
      </c>
      <c r="Q78">
        <v>2.8615742198967705E-3</v>
      </c>
      <c r="S78">
        <f t="shared" ref="S78:S84" si="25">+R$77*EXP(P$77*J78)</f>
        <v>3.3203845363381363</v>
      </c>
      <c r="T78">
        <f t="shared" ref="T78:T84" si="26">R$77*EXP(-T$76*J78)</f>
        <v>3.3053781806130291</v>
      </c>
      <c r="U78">
        <v>1.1889522174621477E-5</v>
      </c>
      <c r="V78">
        <v>1.2906254892944987E-3</v>
      </c>
    </row>
    <row r="79" spans="4:32" x14ac:dyDescent="0.25">
      <c r="D79" s="5"/>
      <c r="E79" s="6"/>
      <c r="F79" s="6"/>
      <c r="G79" s="6"/>
      <c r="H79" s="6"/>
      <c r="I79" s="6"/>
      <c r="J79" s="6">
        <v>48</v>
      </c>
      <c r="K79" s="44">
        <v>3.2160000000000002</v>
      </c>
      <c r="L79" s="6">
        <v>0.80910000000000004</v>
      </c>
      <c r="M79" s="15">
        <f t="shared" ref="M79:M84" si="27">(L$77-L79)/(K$77-K79)</f>
        <v>0.15229885057471251</v>
      </c>
      <c r="N79" s="15"/>
      <c r="O79">
        <f t="shared" ref="O79:O142" si="28">+LN(K79)</f>
        <v>1.1681383513167201</v>
      </c>
      <c r="P79">
        <v>0.9936651502729088</v>
      </c>
      <c r="Q79">
        <v>4.4579909053310152E-3</v>
      </c>
      <c r="S79">
        <f t="shared" si="25"/>
        <v>3.2521986634670856</v>
      </c>
      <c r="T79">
        <f t="shared" si="26"/>
        <v>3.2228687070420938</v>
      </c>
      <c r="U79">
        <v>0.998946836531027</v>
      </c>
      <c r="V79">
        <v>1.5417394745409292E-3</v>
      </c>
    </row>
    <row r="80" spans="4:32" x14ac:dyDescent="0.25">
      <c r="D80" s="5"/>
      <c r="E80" s="6"/>
      <c r="F80" s="6"/>
      <c r="G80" s="6"/>
      <c r="H80" s="6"/>
      <c r="I80" s="6"/>
      <c r="J80" s="6">
        <v>72</v>
      </c>
      <c r="K80" s="44">
        <v>3.1509999999999998</v>
      </c>
      <c r="L80" s="6">
        <v>0.80059999999999998</v>
      </c>
      <c r="M80" s="15">
        <f t="shared" si="27"/>
        <v>0.1464435146443514</v>
      </c>
      <c r="N80" s="15"/>
      <c r="O80">
        <f t="shared" si="28"/>
        <v>1.1477198627751375</v>
      </c>
      <c r="P80">
        <v>941.14164636626833</v>
      </c>
      <c r="Q80">
        <v>6</v>
      </c>
      <c r="S80">
        <f t="shared" si="25"/>
        <v>3.1854130239751224</v>
      </c>
      <c r="T80">
        <f t="shared" si="26"/>
        <v>3.1424188505125259</v>
      </c>
      <c r="U80">
        <v>4742.601058433519</v>
      </c>
      <c r="V80">
        <v>5</v>
      </c>
    </row>
    <row r="81" spans="4:23" x14ac:dyDescent="0.25">
      <c r="D81" s="5"/>
      <c r="E81" s="6"/>
      <c r="F81" s="6"/>
      <c r="G81" s="6"/>
      <c r="H81" s="6"/>
      <c r="I81" s="6"/>
      <c r="J81" s="6">
        <v>96</v>
      </c>
      <c r="K81" s="44">
        <v>3.0840000000000001</v>
      </c>
      <c r="L81" s="6">
        <v>0.79169999999999996</v>
      </c>
      <c r="M81" s="15">
        <f t="shared" si="27"/>
        <v>0.14346405228758183</v>
      </c>
      <c r="N81" s="15"/>
      <c r="O81">
        <f t="shared" si="28"/>
        <v>1.1262274557010832</v>
      </c>
      <c r="P81">
        <v>1.8703950655174068E-2</v>
      </c>
      <c r="Q81">
        <v>1.1924209747208426E-4</v>
      </c>
      <c r="S81">
        <f t="shared" si="25"/>
        <v>3.1199988633206774</v>
      </c>
      <c r="T81">
        <f t="shared" si="26"/>
        <v>3.0639771984752739</v>
      </c>
      <c r="U81">
        <v>1.1272975892309601E-2</v>
      </c>
      <c r="V81">
        <v>1.1884803036788703E-5</v>
      </c>
    </row>
    <row r="82" spans="4:23" x14ac:dyDescent="0.25">
      <c r="D82" s="5"/>
      <c r="E82" s="6"/>
      <c r="F82" s="6"/>
      <c r="G82" s="6"/>
      <c r="H82" s="6"/>
      <c r="I82" s="6"/>
      <c r="J82" s="6">
        <v>120</v>
      </c>
      <c r="K82" s="44">
        <v>3.03</v>
      </c>
      <c r="L82" s="6">
        <v>0.78459999999999996</v>
      </c>
      <c r="M82" s="15">
        <f t="shared" si="27"/>
        <v>0.14166666666666666</v>
      </c>
      <c r="N82" s="15"/>
      <c r="O82">
        <f t="shared" si="28"/>
        <v>1.1085626195212777</v>
      </c>
      <c r="S82">
        <f t="shared" si="25"/>
        <v>3.0559280174520764</v>
      </c>
      <c r="T82">
        <f t="shared" si="26"/>
        <v>2.9874936217510344</v>
      </c>
    </row>
    <row r="83" spans="4:23" x14ac:dyDescent="0.25">
      <c r="D83" s="5"/>
      <c r="E83" s="6"/>
      <c r="F83" s="6"/>
      <c r="G83" s="6"/>
      <c r="H83" s="6"/>
      <c r="I83" s="6"/>
      <c r="J83" s="6">
        <v>148</v>
      </c>
      <c r="K83" s="44">
        <v>2.964</v>
      </c>
      <c r="L83" s="6">
        <v>0.77590000000000003</v>
      </c>
      <c r="M83" s="15">
        <f t="shared" si="27"/>
        <v>0.14014084507042243</v>
      </c>
      <c r="N83" s="15"/>
      <c r="O83">
        <f t="shared" si="28"/>
        <v>1.0865397074338405</v>
      </c>
      <c r="S83">
        <f t="shared" si="25"/>
        <v>2.9828397272999863</v>
      </c>
      <c r="T83">
        <f t="shared" si="26"/>
        <v>2.90067243180318</v>
      </c>
    </row>
    <row r="84" spans="4:23" x14ac:dyDescent="0.25">
      <c r="D84" s="5"/>
      <c r="E84" s="6"/>
      <c r="F84" s="6"/>
      <c r="G84" s="6"/>
      <c r="H84" s="6"/>
      <c r="I84" s="6"/>
      <c r="J84" s="6">
        <v>170</v>
      </c>
      <c r="K84" s="44">
        <v>2.9140000000000001</v>
      </c>
      <c r="L84" s="6">
        <v>0.76939999999999997</v>
      </c>
      <c r="M84" s="15">
        <f t="shared" si="27"/>
        <v>0.13907563025210093</v>
      </c>
      <c r="N84" s="15"/>
      <c r="O84">
        <f t="shared" si="28"/>
        <v>1.0695267077730131</v>
      </c>
      <c r="S84">
        <f t="shared" si="25"/>
        <v>2.9266416306697374</v>
      </c>
      <c r="T84">
        <f t="shared" si="26"/>
        <v>2.834229562474984</v>
      </c>
    </row>
    <row r="85" spans="4:23" x14ac:dyDescent="0.25">
      <c r="D85" s="5"/>
      <c r="E85" s="6"/>
      <c r="F85" s="6"/>
      <c r="G85" s="6"/>
      <c r="H85" s="6"/>
      <c r="I85" s="6"/>
      <c r="J85" s="6"/>
      <c r="K85" s="44"/>
      <c r="L85" s="6"/>
      <c r="M85" s="15"/>
      <c r="N85" s="15"/>
      <c r="T85" s="18">
        <v>8.0543545304505304E-4</v>
      </c>
    </row>
    <row r="86" spans="4:23" x14ac:dyDescent="0.25">
      <c r="D86" s="5"/>
      <c r="E86" s="6">
        <v>9</v>
      </c>
      <c r="F86" s="6">
        <v>4</v>
      </c>
      <c r="G86" s="6">
        <v>3.5</v>
      </c>
      <c r="H86" s="6">
        <v>100</v>
      </c>
      <c r="I86" s="6">
        <v>25</v>
      </c>
      <c r="J86" s="6">
        <v>0</v>
      </c>
      <c r="K86" s="44">
        <v>3.39</v>
      </c>
      <c r="L86" s="6">
        <v>0.83579999999999999</v>
      </c>
      <c r="M86" s="15"/>
      <c r="N86" s="15"/>
      <c r="O86">
        <f t="shared" si="28"/>
        <v>1.220829921392359</v>
      </c>
      <c r="P86">
        <f t="array" ref="P86:Q90">+LINEST(O86:O93,J86:J93,TRUE,TRUE)</f>
        <v>-4.7862912738375795E-4</v>
      </c>
      <c r="Q86">
        <v>1.2141901699017543</v>
      </c>
      <c r="R86">
        <f>EXP(Q86)</f>
        <v>3.3675658036113054</v>
      </c>
      <c r="S86">
        <f>+R$86*EXP(P$86*J86)</f>
        <v>3.3675658036113054</v>
      </c>
      <c r="U86">
        <f t="array" ref="U86:V90">+LINEST(O87:O93,J87:J93,TRUE,TRUE)</f>
        <v>-4.4038275078967301E-4</v>
      </c>
      <c r="V86">
        <v>1.2095371992129833</v>
      </c>
      <c r="W86">
        <f>+EXP(V86)</f>
        <v>3.3519330162895113</v>
      </c>
    </row>
    <row r="87" spans="4:23" x14ac:dyDescent="0.25">
      <c r="D87" s="5"/>
      <c r="E87" s="6"/>
      <c r="F87" s="6"/>
      <c r="G87" s="6"/>
      <c r="H87" s="6"/>
      <c r="I87" s="6"/>
      <c r="J87" s="6">
        <v>24</v>
      </c>
      <c r="K87" s="44">
        <v>3.319</v>
      </c>
      <c r="L87" s="6">
        <v>0.8226</v>
      </c>
      <c r="M87" s="15">
        <f>(L$86-L87)/(K$86-K87)</f>
        <v>0.18591549295774587</v>
      </c>
      <c r="N87" s="15"/>
      <c r="O87">
        <f t="shared" si="28"/>
        <v>1.1996635327378375</v>
      </c>
      <c r="P87">
        <v>2.2729944117786637E-5</v>
      </c>
      <c r="Q87">
        <v>2.3080128969813233E-3</v>
      </c>
      <c r="S87">
        <f t="shared" ref="S87:S93" si="29">+R$86*EXP(P$86*J87)</f>
        <v>3.3291035742969703</v>
      </c>
      <c r="U87">
        <v>5.5498226884494373E-6</v>
      </c>
      <c r="V87">
        <v>6.0244158828071689E-4</v>
      </c>
    </row>
    <row r="88" spans="4:23" x14ac:dyDescent="0.25">
      <c r="D88" s="5"/>
      <c r="E88" s="6"/>
      <c r="F88" s="6"/>
      <c r="G88" s="6"/>
      <c r="H88" s="6"/>
      <c r="I88" s="6"/>
      <c r="J88" s="6">
        <v>48</v>
      </c>
      <c r="K88" s="44">
        <v>3.282</v>
      </c>
      <c r="L88" s="6">
        <v>0.81779999999999997</v>
      </c>
      <c r="M88" s="15">
        <f t="shared" ref="M88:M93" si="30">(L$86-L88)/(K$86-K88)</f>
        <v>0.16666666666666666</v>
      </c>
      <c r="N88" s="15"/>
      <c r="O88">
        <f t="shared" si="28"/>
        <v>1.1884529926678991</v>
      </c>
      <c r="P88">
        <v>0.98664904180728741</v>
      </c>
      <c r="Q88">
        <v>3.5956084705364029E-3</v>
      </c>
      <c r="S88">
        <f t="shared" si="29"/>
        <v>3.2910806364976639</v>
      </c>
      <c r="U88">
        <v>0.99920654392379393</v>
      </c>
      <c r="V88">
        <v>7.1965724020004785E-4</v>
      </c>
    </row>
    <row r="89" spans="4:23" x14ac:dyDescent="0.25">
      <c r="D89" s="5"/>
      <c r="E89" s="6"/>
      <c r="F89" s="6"/>
      <c r="G89" s="6"/>
      <c r="H89" s="6"/>
      <c r="I89" s="6"/>
      <c r="J89" s="6">
        <v>72</v>
      </c>
      <c r="K89" s="44">
        <v>3.2469999999999999</v>
      </c>
      <c r="L89" s="6">
        <v>0.81310000000000004</v>
      </c>
      <c r="M89" s="15">
        <f t="shared" si="30"/>
        <v>0.15874125874125808</v>
      </c>
      <c r="N89" s="15"/>
      <c r="O89">
        <f t="shared" si="28"/>
        <v>1.1777314931207088</v>
      </c>
      <c r="P89">
        <v>443.40594625448114</v>
      </c>
      <c r="Q89">
        <v>6</v>
      </c>
      <c r="S89">
        <f t="shared" si="29"/>
        <v>3.2534919729005947</v>
      </c>
      <c r="U89">
        <v>6296.5460463898498</v>
      </c>
      <c r="V89">
        <v>5</v>
      </c>
    </row>
    <row r="90" spans="4:23" x14ac:dyDescent="0.25">
      <c r="D90" s="5"/>
      <c r="E90" s="6"/>
      <c r="F90" s="6"/>
      <c r="G90" s="6"/>
      <c r="H90" s="6"/>
      <c r="I90" s="6"/>
      <c r="J90" s="6">
        <v>96</v>
      </c>
      <c r="K90" s="44">
        <v>3.2090000000000001</v>
      </c>
      <c r="L90" s="6">
        <v>0.80820000000000003</v>
      </c>
      <c r="M90" s="15">
        <f t="shared" si="30"/>
        <v>0.1524861878453036</v>
      </c>
      <c r="N90" s="15"/>
      <c r="O90">
        <f t="shared" si="28"/>
        <v>1.1659593621277198</v>
      </c>
      <c r="P90">
        <v>5.7325295567805731E-3</v>
      </c>
      <c r="Q90">
        <v>7.757040164035878E-5</v>
      </c>
      <c r="S90">
        <f t="shared" si="29"/>
        <v>3.2163326234975753</v>
      </c>
      <c r="U90">
        <v>3.2610223980706001E-3</v>
      </c>
      <c r="V90">
        <v>2.5895327168617468E-6</v>
      </c>
    </row>
    <row r="91" spans="4:23" x14ac:dyDescent="0.25">
      <c r="D91" s="5"/>
      <c r="E91" s="6"/>
      <c r="F91" s="6"/>
      <c r="G91" s="6"/>
      <c r="H91" s="6"/>
      <c r="I91" s="6"/>
      <c r="J91" s="6">
        <v>120</v>
      </c>
      <c r="K91" s="44">
        <v>3.1789999999999998</v>
      </c>
      <c r="L91" s="6">
        <v>0.80420000000000003</v>
      </c>
      <c r="M91" s="15">
        <f t="shared" si="30"/>
        <v>0.14976303317535505</v>
      </c>
      <c r="N91" s="15"/>
      <c r="O91">
        <f t="shared" si="28"/>
        <v>1.1565666819286655</v>
      </c>
      <c r="S91">
        <f t="shared" si="29"/>
        <v>3.1795976849305307</v>
      </c>
    </row>
    <row r="92" spans="4:23" x14ac:dyDescent="0.25">
      <c r="D92" s="5"/>
      <c r="E92" s="6"/>
      <c r="F92" s="6"/>
      <c r="G92" s="6"/>
      <c r="H92" s="6"/>
      <c r="I92" s="6"/>
      <c r="J92" s="6">
        <v>148</v>
      </c>
      <c r="K92" s="44">
        <v>3.141</v>
      </c>
      <c r="L92" s="6">
        <v>0.79910000000000003</v>
      </c>
      <c r="M92" s="15">
        <f t="shared" si="30"/>
        <v>0.14738955823293148</v>
      </c>
      <c r="N92" s="15"/>
      <c r="O92">
        <f t="shared" si="28"/>
        <v>1.1445412205565095</v>
      </c>
      <c r="S92">
        <f t="shared" si="29"/>
        <v>3.1372702009454039</v>
      </c>
    </row>
    <row r="93" spans="4:23" x14ac:dyDescent="0.25">
      <c r="D93" s="5"/>
      <c r="E93" s="6"/>
      <c r="F93" s="6"/>
      <c r="G93" s="6"/>
      <c r="H93" s="6"/>
      <c r="I93" s="6"/>
      <c r="J93" s="6">
        <v>170</v>
      </c>
      <c r="K93" s="44">
        <v>3.1120000000000001</v>
      </c>
      <c r="L93" s="6">
        <v>0.79530000000000001</v>
      </c>
      <c r="M93" s="15">
        <f t="shared" si="30"/>
        <v>0.14568345323741</v>
      </c>
      <c r="N93" s="15"/>
      <c r="O93">
        <f t="shared" si="28"/>
        <v>1.1352656063161453</v>
      </c>
      <c r="S93">
        <f t="shared" si="29"/>
        <v>3.1044085627189766</v>
      </c>
    </row>
    <row r="94" spans="4:23" x14ac:dyDescent="0.25">
      <c r="D94" s="5"/>
      <c r="E94" s="5"/>
      <c r="F94" s="5"/>
      <c r="G94" s="5"/>
      <c r="H94" s="5"/>
      <c r="I94" s="5"/>
      <c r="J94" s="5"/>
      <c r="K94" s="23"/>
      <c r="L94" s="5"/>
      <c r="M94" s="14"/>
      <c r="N94" s="14"/>
      <c r="T94">
        <v>1.0915797840620992E-3</v>
      </c>
    </row>
    <row r="95" spans="4:23" x14ac:dyDescent="0.25">
      <c r="D95" s="5"/>
      <c r="E95" s="5">
        <v>8</v>
      </c>
      <c r="F95" s="5">
        <v>3</v>
      </c>
      <c r="G95" s="5">
        <v>3.5</v>
      </c>
      <c r="H95" s="5">
        <v>100</v>
      </c>
      <c r="I95" s="5">
        <v>25</v>
      </c>
      <c r="J95" s="5">
        <v>0</v>
      </c>
      <c r="K95" s="23">
        <v>3.43</v>
      </c>
      <c r="L95" s="5">
        <v>1.1259999999999999</v>
      </c>
      <c r="M95" s="14"/>
      <c r="N95" s="14"/>
      <c r="O95">
        <f t="shared" si="28"/>
        <v>1.2325602611778486</v>
      </c>
      <c r="P95">
        <f t="array" ref="P95:Q99">+LINEST(O95:O102,J95:J102,TRUE,TRUE)</f>
        <v>-1.0750334671582335E-3</v>
      </c>
      <c r="Q95">
        <v>1.2254816835999545</v>
      </c>
      <c r="R95">
        <f>EXP(Q95)</f>
        <v>3.4058062087435954</v>
      </c>
      <c r="S95">
        <f>+R$95*EXP(P$95*J95)</f>
        <v>3.4058062087435954</v>
      </c>
      <c r="T95">
        <f>R$95*EXP(-T$94*J95)</f>
        <v>3.4058062087435954</v>
      </c>
      <c r="U95">
        <f t="array" ref="U95:V99">+LINEST(O96:O102,J96:J102,TRUE,TRUE)</f>
        <v>-1.0342593592450595E-3</v>
      </c>
      <c r="V95">
        <v>1.220521194636665</v>
      </c>
      <c r="W95">
        <f>+EXP(V95)</f>
        <v>3.3889535778357689</v>
      </c>
    </row>
    <row r="96" spans="4:23" x14ac:dyDescent="0.25">
      <c r="D96" s="5"/>
      <c r="E96" s="5"/>
      <c r="F96" s="5"/>
      <c r="G96" s="5"/>
      <c r="H96" s="5"/>
      <c r="I96" s="5"/>
      <c r="J96" s="5">
        <v>24</v>
      </c>
      <c r="K96" s="23">
        <v>3.31</v>
      </c>
      <c r="L96" s="5">
        <v>1.1040000000000001</v>
      </c>
      <c r="M96" s="15">
        <f>(L$95-L96)/(K$95-K96)</f>
        <v>0.18333333333333149</v>
      </c>
      <c r="N96" s="15"/>
      <c r="O96">
        <f t="shared" si="28"/>
        <v>1.1969481893889715</v>
      </c>
      <c r="P96">
        <v>2.4539759564389775E-5</v>
      </c>
      <c r="Q96">
        <v>2.4917827017054543E-3</v>
      </c>
      <c r="S96">
        <f t="shared" ref="S96:S102" si="31">+R$95*EXP(P$95*J96)</f>
        <v>3.3190575773508244</v>
      </c>
      <c r="T96">
        <f t="shared" ref="T96:T102" si="32">R$95*EXP(-T$94*J96)</f>
        <v>3.3177398027360097</v>
      </c>
      <c r="U96">
        <v>7.8610122124915718E-6</v>
      </c>
      <c r="V96">
        <v>8.533246823621797E-4</v>
      </c>
    </row>
    <row r="97" spans="4:23" x14ac:dyDescent="0.25">
      <c r="D97" s="5"/>
      <c r="E97" s="5"/>
      <c r="F97" s="5"/>
      <c r="G97" s="5"/>
      <c r="H97" s="5"/>
      <c r="I97" s="5"/>
      <c r="J97" s="5">
        <v>48</v>
      </c>
      <c r="K97" s="23">
        <v>3.2250000000000001</v>
      </c>
      <c r="L97" s="5">
        <v>1.093</v>
      </c>
      <c r="M97" s="15">
        <f t="shared" ref="M97:M102" si="33">(L$95-L97)/(K$95-K97)</f>
        <v>0.16097560975609709</v>
      </c>
      <c r="N97" s="15"/>
      <c r="O97">
        <f t="shared" si="28"/>
        <v>1.1709329502477359</v>
      </c>
      <c r="P97">
        <v>0.99688331997831259</v>
      </c>
      <c r="Q97">
        <v>3.8818998805017139E-3</v>
      </c>
      <c r="S97">
        <f t="shared" si="31"/>
        <v>3.234518503574455</v>
      </c>
      <c r="T97">
        <f t="shared" si="32"/>
        <v>3.2319505937830248</v>
      </c>
      <c r="U97">
        <v>0.99971123629829217</v>
      </c>
      <c r="V97">
        <v>1.0193540715804615E-3</v>
      </c>
    </row>
    <row r="98" spans="4:23" x14ac:dyDescent="0.25">
      <c r="D98" s="5"/>
      <c r="E98" s="5"/>
      <c r="F98" s="5"/>
      <c r="G98" s="5"/>
      <c r="H98" s="5"/>
      <c r="I98" s="5"/>
      <c r="J98" s="5">
        <v>72</v>
      </c>
      <c r="K98" s="23">
        <v>3.1429999999999998</v>
      </c>
      <c r="L98" s="5">
        <v>1.083</v>
      </c>
      <c r="M98" s="15">
        <f t="shared" si="33"/>
        <v>0.14982578397212498</v>
      </c>
      <c r="N98" s="15"/>
      <c r="O98">
        <f t="shared" si="28"/>
        <v>1.1451777578154305</v>
      </c>
      <c r="P98">
        <v>1919.1254406127691</v>
      </c>
      <c r="Q98">
        <v>6</v>
      </c>
      <c r="S98">
        <f t="shared" si="31"/>
        <v>3.1521327081996828</v>
      </c>
      <c r="T98">
        <f t="shared" si="32"/>
        <v>3.1483796987456492</v>
      </c>
      <c r="U98">
        <v>17310.19567877784</v>
      </c>
      <c r="V98">
        <v>5</v>
      </c>
    </row>
    <row r="99" spans="4:23" x14ac:dyDescent="0.25">
      <c r="D99" s="5"/>
      <c r="E99" s="5"/>
      <c r="F99" s="5"/>
      <c r="G99" s="5"/>
      <c r="H99" s="5"/>
      <c r="I99" s="5"/>
      <c r="J99" s="5">
        <v>96</v>
      </c>
      <c r="K99" s="23">
        <v>3.0659999999999998</v>
      </c>
      <c r="L99" s="5">
        <v>1.0720000000000001</v>
      </c>
      <c r="M99" s="15">
        <f t="shared" si="33"/>
        <v>0.14835164835164774</v>
      </c>
      <c r="N99" s="15"/>
      <c r="O99">
        <f t="shared" si="28"/>
        <v>1.1203737804496223</v>
      </c>
      <c r="P99">
        <v>2.8919582766210792E-2</v>
      </c>
      <c r="Q99">
        <v>9.0414880093435323E-5</v>
      </c>
      <c r="S99">
        <f t="shared" si="31"/>
        <v>3.0718453454887005</v>
      </c>
      <c r="T99">
        <f t="shared" si="32"/>
        <v>3.0669697570690033</v>
      </c>
      <c r="U99">
        <v>1.7986725265854431E-2</v>
      </c>
      <c r="V99">
        <v>5.1954136162383217E-6</v>
      </c>
    </row>
    <row r="100" spans="4:23" x14ac:dyDescent="0.25">
      <c r="D100" s="5"/>
      <c r="E100" s="5"/>
      <c r="F100" s="5"/>
      <c r="G100" s="5"/>
      <c r="H100" s="5"/>
      <c r="I100" s="5"/>
      <c r="J100" s="5">
        <v>120</v>
      </c>
      <c r="K100" s="23">
        <v>2.9910000000000001</v>
      </c>
      <c r="L100" s="5">
        <v>1.0620000000000001</v>
      </c>
      <c r="M100" s="15">
        <f t="shared" si="33"/>
        <v>0.14578587699316589</v>
      </c>
      <c r="N100" s="15"/>
      <c r="O100">
        <f t="shared" si="28"/>
        <v>1.095607779647811</v>
      </c>
      <c r="S100">
        <f t="shared" si="31"/>
        <v>2.9936029666688841</v>
      </c>
      <c r="T100">
        <f t="shared" si="32"/>
        <v>2.987664891411757</v>
      </c>
    </row>
    <row r="101" spans="4:23" x14ac:dyDescent="0.25">
      <c r="D101" s="5"/>
      <c r="E101" s="5"/>
      <c r="F101" s="5"/>
      <c r="G101" s="5"/>
      <c r="H101" s="5"/>
      <c r="I101" s="5"/>
      <c r="J101" s="5">
        <v>148</v>
      </c>
      <c r="K101" s="23">
        <v>2.9079999999999999</v>
      </c>
      <c r="L101" s="5">
        <v>1.052</v>
      </c>
      <c r="M101" s="15">
        <f t="shared" si="33"/>
        <v>0.14176245210727934</v>
      </c>
      <c r="N101" s="15"/>
      <c r="O101">
        <f t="shared" si="28"/>
        <v>1.067465559671273</v>
      </c>
      <c r="S101">
        <f t="shared" si="31"/>
        <v>2.904835407818029</v>
      </c>
      <c r="T101">
        <f t="shared" si="32"/>
        <v>2.8977305902749531</v>
      </c>
    </row>
    <row r="102" spans="4:23" x14ac:dyDescent="0.25">
      <c r="D102" s="5"/>
      <c r="E102" s="5"/>
      <c r="F102" s="5"/>
      <c r="G102" s="5"/>
      <c r="H102" s="5"/>
      <c r="I102" s="5"/>
      <c r="J102" s="5">
        <v>170</v>
      </c>
      <c r="K102" s="23">
        <v>2.8460000000000001</v>
      </c>
      <c r="L102" s="5">
        <v>1.0429999999999999</v>
      </c>
      <c r="M102" s="15">
        <f t="shared" si="33"/>
        <v>0.14212328767123281</v>
      </c>
      <c r="N102" s="15"/>
      <c r="O102">
        <f t="shared" si="28"/>
        <v>1.0459144996676606</v>
      </c>
      <c r="S102">
        <f t="shared" si="31"/>
        <v>2.8369399650521592</v>
      </c>
      <c r="T102">
        <f t="shared" si="32"/>
        <v>2.8289712235299751</v>
      </c>
    </row>
    <row r="103" spans="4:23" x14ac:dyDescent="0.25">
      <c r="D103" s="5"/>
      <c r="E103" s="5"/>
      <c r="F103" s="5"/>
      <c r="G103" s="5"/>
      <c r="H103" s="5"/>
      <c r="I103" s="5"/>
      <c r="J103" s="5"/>
      <c r="K103" s="23"/>
      <c r="L103" s="5"/>
      <c r="M103" s="14"/>
      <c r="N103" s="14"/>
      <c r="T103">
        <v>1.3694469463323056E-3</v>
      </c>
    </row>
    <row r="104" spans="4:23" x14ac:dyDescent="0.25">
      <c r="D104" s="5"/>
      <c r="E104" s="5">
        <v>8</v>
      </c>
      <c r="F104" s="5">
        <v>3.5</v>
      </c>
      <c r="G104" s="5">
        <v>3.5</v>
      </c>
      <c r="H104" s="5">
        <v>100</v>
      </c>
      <c r="I104" s="5">
        <v>25</v>
      </c>
      <c r="J104" s="5">
        <v>0</v>
      </c>
      <c r="K104" s="23">
        <v>3.41</v>
      </c>
      <c r="L104" s="5">
        <v>0.96130000000000004</v>
      </c>
      <c r="M104" s="14"/>
      <c r="N104" s="14"/>
      <c r="O104">
        <f t="shared" si="28"/>
        <v>1.2267122912954254</v>
      </c>
      <c r="P104">
        <f t="array" ref="P104:Q108">+LINEST(O104:O111,J104:J111,TRUE,TRUE)</f>
        <v>-1.3579275812108241E-3</v>
      </c>
      <c r="Q104">
        <v>1.2180206319390887</v>
      </c>
      <c r="R104">
        <f>K104*0.98</f>
        <v>3.3418000000000001</v>
      </c>
      <c r="S104">
        <f>+R$104*EXP(P$104*J104)</f>
        <v>3.3418000000000001</v>
      </c>
      <c r="T104">
        <f>R$104*EXP(-T$103*J104)</f>
        <v>3.3418000000000001</v>
      </c>
      <c r="U104">
        <f t="array" ref="U104:V108">+LINEST(O105:O111,J105:J111,TRUE,TRUE)</f>
        <v>-1.3078617801879505E-3</v>
      </c>
      <c r="V104">
        <v>1.2119297358748253</v>
      </c>
      <c r="W104">
        <f>+EXP(V104)</f>
        <v>3.3599622401952085</v>
      </c>
    </row>
    <row r="105" spans="4:23" x14ac:dyDescent="0.25">
      <c r="D105" s="5"/>
      <c r="E105" s="5"/>
      <c r="F105" s="5"/>
      <c r="G105" s="5"/>
      <c r="H105" s="5"/>
      <c r="I105" s="5"/>
      <c r="J105" s="5">
        <v>24</v>
      </c>
      <c r="K105" s="23">
        <v>3.2639999999999998</v>
      </c>
      <c r="L105" s="5">
        <v>0.93799999999999994</v>
      </c>
      <c r="M105" s="15">
        <f>(L$104-L105)/(K$104-K105)</f>
        <v>0.1595890410958907</v>
      </c>
      <c r="N105" s="15"/>
      <c r="O105">
        <f t="shared" si="28"/>
        <v>1.1829534371018604</v>
      </c>
      <c r="P105">
        <v>3.1199335084733958E-5</v>
      </c>
      <c r="Q105">
        <v>3.1680002106322732E-3</v>
      </c>
      <c r="S105">
        <f t="shared" ref="S105:S111" si="34">+R$104*EXP(P$104*J105)</f>
        <v>3.2346454442668624</v>
      </c>
      <c r="T105">
        <f t="shared" ref="T105:T111" si="35">R$104*EXP(-T$103*J105)</f>
        <v>3.2337513023860538</v>
      </c>
      <c r="U105">
        <v>1.4494039736960727E-5</v>
      </c>
      <c r="V105">
        <v>1.5733497824915233E-3</v>
      </c>
    </row>
    <row r="106" spans="4:23" x14ac:dyDescent="0.25">
      <c r="D106" s="5"/>
      <c r="E106" s="5"/>
      <c r="F106" s="5"/>
      <c r="G106" s="5"/>
      <c r="H106" s="5"/>
      <c r="I106" s="5"/>
      <c r="J106" s="5">
        <v>48</v>
      </c>
      <c r="K106" s="23">
        <v>3.1549999999999998</v>
      </c>
      <c r="L106" s="5">
        <v>0.92369999999999997</v>
      </c>
      <c r="M106" s="15">
        <f t="shared" ref="M106:M111" si="36">(L$104-L106)/(K$104-K106)</f>
        <v>0.14745098039215698</v>
      </c>
      <c r="N106" s="15"/>
      <c r="O106">
        <f t="shared" si="28"/>
        <v>1.1489884959931764</v>
      </c>
      <c r="P106">
        <v>0.99684270368391159</v>
      </c>
      <c r="Q106">
        <v>4.9353660054971028E-3</v>
      </c>
      <c r="S106">
        <f t="shared" si="34"/>
        <v>3.1309267909858058</v>
      </c>
      <c r="T106">
        <f t="shared" si="35"/>
        <v>3.1291960876424381</v>
      </c>
      <c r="U106">
        <v>0.99938629651041333</v>
      </c>
      <c r="V106">
        <v>1.8794727727355959E-3</v>
      </c>
    </row>
    <row r="107" spans="4:23" x14ac:dyDescent="0.25">
      <c r="D107" s="5"/>
      <c r="E107" s="5"/>
      <c r="F107" s="5"/>
      <c r="G107" s="5"/>
      <c r="H107" s="5"/>
      <c r="I107" s="5"/>
      <c r="J107" s="5">
        <v>72</v>
      </c>
      <c r="K107" s="23">
        <v>3.0539999999999998</v>
      </c>
      <c r="L107" s="5">
        <v>0.91020000000000001</v>
      </c>
      <c r="M107" s="15">
        <f t="shared" si="36"/>
        <v>0.1435393258426966</v>
      </c>
      <c r="N107" s="15"/>
      <c r="O107">
        <f t="shared" si="28"/>
        <v>1.1164522067964406</v>
      </c>
      <c r="P107">
        <v>1894.3601180625205</v>
      </c>
      <c r="Q107">
        <v>6</v>
      </c>
      <c r="S107">
        <f t="shared" si="34"/>
        <v>3.0305338682133289</v>
      </c>
      <c r="T107">
        <f t="shared" si="35"/>
        <v>3.0280214027874428</v>
      </c>
      <c r="U107">
        <v>8142.2569161499459</v>
      </c>
      <c r="V107">
        <v>5</v>
      </c>
    </row>
    <row r="108" spans="4:23" x14ac:dyDescent="0.25">
      <c r="D108" s="5"/>
      <c r="E108" s="5"/>
      <c r="F108" s="5"/>
      <c r="G108" s="5"/>
      <c r="H108" s="5"/>
      <c r="I108" s="5"/>
      <c r="J108" s="5">
        <v>96</v>
      </c>
      <c r="K108" s="23">
        <v>2.9580000000000002</v>
      </c>
      <c r="L108" s="5">
        <v>0.89759999999999995</v>
      </c>
      <c r="M108" s="15">
        <f t="shared" si="36"/>
        <v>0.14092920353982322</v>
      </c>
      <c r="N108" s="15"/>
      <c r="O108">
        <f t="shared" si="28"/>
        <v>1.0845133642886082</v>
      </c>
      <c r="P108">
        <v>4.6142516127248581E-2</v>
      </c>
      <c r="Q108">
        <v>1.4614702564929858E-4</v>
      </c>
      <c r="S108">
        <f t="shared" si="34"/>
        <v>2.9333600366606847</v>
      </c>
      <c r="T108">
        <f t="shared" si="35"/>
        <v>2.9301179468899212</v>
      </c>
      <c r="U108">
        <v>2.8761854105133714E-2</v>
      </c>
      <c r="V108">
        <v>1.7662089517272143E-5</v>
      </c>
    </row>
    <row r="109" spans="4:23" x14ac:dyDescent="0.25">
      <c r="D109" s="5"/>
      <c r="E109" s="5"/>
      <c r="F109" s="5"/>
      <c r="G109" s="5"/>
      <c r="H109" s="5"/>
      <c r="I109" s="5"/>
      <c r="J109" s="5">
        <v>120</v>
      </c>
      <c r="K109" s="23">
        <v>2.8679999999999999</v>
      </c>
      <c r="L109" s="5">
        <v>0.88580000000000003</v>
      </c>
      <c r="M109" s="15">
        <f t="shared" si="36"/>
        <v>0.13929889298892983</v>
      </c>
      <c r="N109" s="15"/>
      <c r="O109">
        <f t="shared" si="28"/>
        <v>1.0536149227373739</v>
      </c>
      <c r="S109">
        <f t="shared" si="34"/>
        <v>2.8393020764195818</v>
      </c>
      <c r="T109">
        <f t="shared" si="35"/>
        <v>2.8353799529894164</v>
      </c>
    </row>
    <row r="110" spans="4:23" x14ac:dyDescent="0.25">
      <c r="D110" s="5"/>
      <c r="E110" s="5"/>
      <c r="F110" s="5"/>
      <c r="G110" s="5"/>
      <c r="H110" s="5"/>
      <c r="I110" s="5"/>
      <c r="J110" s="5">
        <v>148</v>
      </c>
      <c r="K110" s="23">
        <v>2.7690000000000001</v>
      </c>
      <c r="L110" s="5">
        <v>0.87270000000000003</v>
      </c>
      <c r="M110" s="15">
        <f t="shared" si="36"/>
        <v>0.13822152886115446</v>
      </c>
      <c r="N110" s="15"/>
      <c r="O110">
        <f t="shared" si="28"/>
        <v>1.0184862441888249</v>
      </c>
      <c r="S110">
        <f t="shared" si="34"/>
        <v>2.7333727929928835</v>
      </c>
      <c r="T110">
        <f t="shared" si="35"/>
        <v>2.7287167286597134</v>
      </c>
    </row>
    <row r="111" spans="4:23" x14ac:dyDescent="0.25">
      <c r="D111" s="5"/>
      <c r="E111" s="5"/>
      <c r="F111" s="5"/>
      <c r="G111" s="5"/>
      <c r="H111" s="5"/>
      <c r="I111" s="5"/>
      <c r="J111" s="5">
        <v>170</v>
      </c>
      <c r="K111" s="23">
        <v>2.6960000000000002</v>
      </c>
      <c r="L111" s="5">
        <v>0.86309999999999998</v>
      </c>
      <c r="M111" s="15">
        <f t="shared" si="36"/>
        <v>0.13753501400560234</v>
      </c>
      <c r="N111" s="15"/>
      <c r="O111">
        <f t="shared" si="28"/>
        <v>0.99176919305006062</v>
      </c>
      <c r="S111">
        <f t="shared" si="34"/>
        <v>2.6529225866331432</v>
      </c>
      <c r="T111">
        <f t="shared" si="35"/>
        <v>2.6477324729055995</v>
      </c>
    </row>
    <row r="112" spans="4:23" x14ac:dyDescent="0.25">
      <c r="D112" s="5"/>
      <c r="E112" s="5"/>
      <c r="F112" s="5"/>
      <c r="G112" s="5"/>
      <c r="H112" s="5"/>
      <c r="I112" s="5"/>
      <c r="J112" s="5"/>
      <c r="K112" s="23"/>
      <c r="L112" s="5"/>
      <c r="M112" s="15"/>
      <c r="N112" s="15"/>
      <c r="T112">
        <v>1.8370866592557671E-3</v>
      </c>
    </row>
    <row r="113" spans="3:23" x14ac:dyDescent="0.25">
      <c r="D113" s="5"/>
      <c r="E113" s="5">
        <v>8</v>
      </c>
      <c r="F113" s="5">
        <v>4</v>
      </c>
      <c r="G113" s="5">
        <v>3.5</v>
      </c>
      <c r="H113" s="5">
        <v>100</v>
      </c>
      <c r="I113" s="5">
        <v>25</v>
      </c>
      <c r="J113" s="5">
        <v>0</v>
      </c>
      <c r="K113" s="23">
        <v>3.43</v>
      </c>
      <c r="L113" s="5">
        <v>0.84540000000000004</v>
      </c>
      <c r="M113" s="14"/>
      <c r="N113" s="14"/>
      <c r="O113">
        <f t="shared" si="28"/>
        <v>1.2325602611778486</v>
      </c>
      <c r="P113">
        <f t="array" ref="P113:Q117">+LINEST(O113:O120,J113:J120,TRUE,TRUE)</f>
        <v>-1.8551999633184047E-3</v>
      </c>
      <c r="Q113">
        <v>1.2185709069299571</v>
      </c>
      <c r="R113">
        <f>K113*0.98</f>
        <v>3.3614000000000002</v>
      </c>
      <c r="S113">
        <f>+R$113*EXP(P$113*J113)</f>
        <v>3.3614000000000002</v>
      </c>
      <c r="T113">
        <f>R$113*EXP(-T$112*J113)</f>
        <v>3.3614000000000002</v>
      </c>
      <c r="U113">
        <f t="array" ref="U113:V117">+LINEST(O114:O120,J114:J120,TRUE,TRUE)</f>
        <v>-1.7746183163049605E-3</v>
      </c>
      <c r="V113">
        <v>1.2087675196552419</v>
      </c>
      <c r="W113">
        <f>+EXP(V113)</f>
        <v>3.3493540945669342</v>
      </c>
    </row>
    <row r="114" spans="3:23" x14ac:dyDescent="0.25">
      <c r="D114" s="5"/>
      <c r="E114" s="5"/>
      <c r="F114" s="5"/>
      <c r="G114" s="5"/>
      <c r="H114" s="5"/>
      <c r="I114" s="5"/>
      <c r="J114" s="5">
        <v>24</v>
      </c>
      <c r="K114" s="23">
        <v>3.2290000000000001</v>
      </c>
      <c r="L114" s="5">
        <v>0.8165</v>
      </c>
      <c r="M114" s="15">
        <f>(L$113-L114)/(K$113-K114)</f>
        <v>0.14378109452736332</v>
      </c>
      <c r="N114" s="15"/>
      <c r="O114">
        <f t="shared" si="28"/>
        <v>1.1721724917761382</v>
      </c>
      <c r="P114">
        <v>5.4159745752628597E-5</v>
      </c>
      <c r="Q114">
        <v>5.4994148268266161E-3</v>
      </c>
      <c r="S114">
        <f t="shared" ref="S114:S120" si="37">+R$113*EXP(P$113*J114)</f>
        <v>3.2150173515661251</v>
      </c>
      <c r="T114">
        <f t="shared" ref="T114:T120" si="38">R$113*EXP(-T$112*J114)</f>
        <v>3.2164152854830688</v>
      </c>
      <c r="U114">
        <v>3.576796489804908E-5</v>
      </c>
      <c r="V114">
        <v>3.8826663106907178E-3</v>
      </c>
    </row>
    <row r="115" spans="3:23" x14ac:dyDescent="0.25">
      <c r="D115" s="5"/>
      <c r="E115" s="5"/>
      <c r="F115" s="5"/>
      <c r="G115" s="5"/>
      <c r="H115" s="5"/>
      <c r="I115" s="5"/>
      <c r="J115" s="5">
        <v>48</v>
      </c>
      <c r="K115" s="23">
        <v>3.0750000000000002</v>
      </c>
      <c r="L115" s="5">
        <v>0.79620000000000002</v>
      </c>
      <c r="M115" s="15">
        <f t="shared" ref="M115:M120" si="39">(L$113-L115)/(K$113-K115)</f>
        <v>0.13859154929577472</v>
      </c>
      <c r="N115" s="15"/>
      <c r="O115">
        <f t="shared" si="28"/>
        <v>1.1233049012584813</v>
      </c>
      <c r="P115">
        <v>0.99491245926318361</v>
      </c>
      <c r="Q115">
        <v>8.5674315599334697E-3</v>
      </c>
      <c r="S115">
        <f t="shared" si="37"/>
        <v>3.0750093921792296</v>
      </c>
      <c r="T115">
        <f t="shared" si="38"/>
        <v>3.0776840865975879</v>
      </c>
      <c r="U115">
        <v>0.99797293670179765</v>
      </c>
      <c r="V115">
        <v>4.6381076209290328E-3</v>
      </c>
    </row>
    <row r="116" spans="3:23" x14ac:dyDescent="0.25">
      <c r="D116" s="5"/>
      <c r="E116" s="5"/>
      <c r="F116" s="5"/>
      <c r="G116" s="5"/>
      <c r="H116" s="5"/>
      <c r="I116" s="5"/>
      <c r="J116" s="5">
        <v>72</v>
      </c>
      <c r="K116" s="23">
        <v>2.9369999999999998</v>
      </c>
      <c r="L116" s="5">
        <v>0.77790000000000004</v>
      </c>
      <c r="M116" s="15">
        <f t="shared" si="39"/>
        <v>0.13691683569979707</v>
      </c>
      <c r="N116" s="15"/>
      <c r="O116">
        <f t="shared" si="28"/>
        <v>1.0773886522164831</v>
      </c>
      <c r="P116">
        <v>1173.3517360127396</v>
      </c>
      <c r="Q116">
        <v>6</v>
      </c>
      <c r="S116">
        <f t="shared" si="37"/>
        <v>2.9410985161197791</v>
      </c>
      <c r="T116">
        <f t="shared" si="38"/>
        <v>2.9449366752009514</v>
      </c>
      <c r="U116">
        <v>2461.6225294662277</v>
      </c>
      <c r="V116">
        <v>5</v>
      </c>
    </row>
    <row r="117" spans="3:23" x14ac:dyDescent="0.25">
      <c r="D117" s="5"/>
      <c r="E117" s="5"/>
      <c r="F117" s="5"/>
      <c r="G117" s="5"/>
      <c r="H117" s="5"/>
      <c r="I117" s="5"/>
      <c r="J117" s="5">
        <v>96</v>
      </c>
      <c r="K117" s="23">
        <v>2.8119999999999998</v>
      </c>
      <c r="L117" s="5">
        <v>0.76139999999999997</v>
      </c>
      <c r="M117" s="15">
        <f t="shared" si="39"/>
        <v>0.13592233009708743</v>
      </c>
      <c r="N117" s="15"/>
      <c r="O117">
        <f t="shared" si="28"/>
        <v>1.0338959739484184</v>
      </c>
      <c r="P117">
        <v>8.6125054119656833E-2</v>
      </c>
      <c r="Q117">
        <v>4.4040530120486427E-4</v>
      </c>
      <c r="S117">
        <f t="shared" si="37"/>
        <v>2.8130192068752526</v>
      </c>
      <c r="T117">
        <f t="shared" si="38"/>
        <v>2.8179149571297755</v>
      </c>
      <c r="U117">
        <v>5.2954527988682998E-2</v>
      </c>
      <c r="V117">
        <v>1.0756021151659984E-4</v>
      </c>
    </row>
    <row r="118" spans="3:23" x14ac:dyDescent="0.25">
      <c r="D118" s="5"/>
      <c r="E118" s="5"/>
      <c r="F118" s="5"/>
      <c r="G118" s="5"/>
      <c r="H118" s="5"/>
      <c r="I118" s="5"/>
      <c r="J118" s="5">
        <v>120</v>
      </c>
      <c r="K118" s="23">
        <v>2.698</v>
      </c>
      <c r="L118" s="5">
        <v>0.74639999999999995</v>
      </c>
      <c r="M118" s="15">
        <f t="shared" si="39"/>
        <v>0.13524590163934436</v>
      </c>
      <c r="N118" s="15"/>
      <c r="O118">
        <f t="shared" si="28"/>
        <v>0.99251075778556408</v>
      </c>
      <c r="S118">
        <f t="shared" si="37"/>
        <v>2.6905175106779069</v>
      </c>
      <c r="T118">
        <f t="shared" si="38"/>
        <v>2.6963719704003029</v>
      </c>
    </row>
    <row r="119" spans="3:23" x14ac:dyDescent="0.25">
      <c r="D119" s="5"/>
      <c r="E119" s="5"/>
      <c r="F119" s="5"/>
      <c r="G119" s="5"/>
      <c r="H119" s="5"/>
      <c r="I119" s="5"/>
      <c r="J119" s="5">
        <v>148</v>
      </c>
      <c r="K119" s="23">
        <v>2.577</v>
      </c>
      <c r="L119" s="5">
        <v>0.73040000000000005</v>
      </c>
      <c r="M119" s="15">
        <f t="shared" si="39"/>
        <v>0.13481828839390383</v>
      </c>
      <c r="N119" s="15"/>
      <c r="O119">
        <f t="shared" si="28"/>
        <v>0.94662593167022802</v>
      </c>
      <c r="S119">
        <f t="shared" si="37"/>
        <v>2.5543248937508798</v>
      </c>
      <c r="T119">
        <f t="shared" si="38"/>
        <v>2.5611816353089862</v>
      </c>
    </row>
    <row r="120" spans="3:23" x14ac:dyDescent="0.25">
      <c r="D120" s="5"/>
      <c r="E120" s="5"/>
      <c r="F120" s="5"/>
      <c r="G120" s="5"/>
      <c r="H120" s="5"/>
      <c r="I120" s="5"/>
      <c r="J120" s="5">
        <v>170</v>
      </c>
      <c r="K120" s="23">
        <v>2.4900000000000002</v>
      </c>
      <c r="L120" s="5">
        <v>0.71889999999999998</v>
      </c>
      <c r="M120" s="15">
        <f t="shared" si="39"/>
        <v>0.13457446808510645</v>
      </c>
      <c r="N120" s="15"/>
      <c r="O120">
        <f t="shared" si="28"/>
        <v>0.91228271047661635</v>
      </c>
      <c r="S120">
        <f t="shared" si="37"/>
        <v>2.4521705229677084</v>
      </c>
      <c r="T120">
        <f t="shared" si="38"/>
        <v>2.4597330352196001</v>
      </c>
    </row>
    <row r="121" spans="3:23" x14ac:dyDescent="0.25">
      <c r="D121" s="5"/>
      <c r="E121" s="5"/>
      <c r="F121" s="5"/>
      <c r="G121" s="5"/>
      <c r="H121" s="5"/>
      <c r="I121" s="5"/>
      <c r="J121" s="5"/>
      <c r="K121" s="23"/>
      <c r="L121" s="5"/>
      <c r="M121" s="14"/>
      <c r="N121" s="14"/>
      <c r="T121">
        <v>2.7897233715412713E-3</v>
      </c>
    </row>
    <row r="122" spans="3:23" x14ac:dyDescent="0.25">
      <c r="C122">
        <f>G122*0.96</f>
        <v>3.36</v>
      </c>
      <c r="D122" s="5"/>
      <c r="E122" s="5">
        <v>8</v>
      </c>
      <c r="F122" s="5">
        <v>4.5</v>
      </c>
      <c r="G122" s="5">
        <v>3.5</v>
      </c>
      <c r="H122" s="5">
        <v>100</v>
      </c>
      <c r="I122" s="5">
        <v>25</v>
      </c>
      <c r="J122" s="5">
        <v>0</v>
      </c>
      <c r="K122" s="23">
        <v>3.43</v>
      </c>
      <c r="L122" s="5">
        <v>0.75149999999999995</v>
      </c>
      <c r="M122" s="14"/>
      <c r="N122" s="14"/>
      <c r="O122">
        <f t="shared" si="28"/>
        <v>1.2325602611778486</v>
      </c>
      <c r="P122">
        <f t="array" ref="P122:Q126">+LINEST(O122:O129,J122:J129,TRUE,TRUE)</f>
        <v>-2.6958880513283014E-3</v>
      </c>
      <c r="Q122">
        <v>1.1969235746823734</v>
      </c>
      <c r="R122">
        <f>EXP(Q122)</f>
        <v>3.3099185263238895</v>
      </c>
      <c r="S122">
        <f>+R$122*EXP(P$122*J122)</f>
        <v>3.3099185263238895</v>
      </c>
      <c r="T122">
        <f>R$122*EXP(-T$121*J122)</f>
        <v>3.3099185263238895</v>
      </c>
      <c r="U122">
        <f t="array" ref="U122:V126">+LINEST(O123:O129,J123:J129,TRUE,TRUE)</f>
        <v>-2.4906131800925559E-3</v>
      </c>
      <c r="V122">
        <v>1.1719502819404719</v>
      </c>
      <c r="W122">
        <f>+EXP(V122)</f>
        <v>3.2282825641542363</v>
      </c>
    </row>
    <row r="123" spans="3:23" x14ac:dyDescent="0.25">
      <c r="D123" s="5"/>
      <c r="E123" s="5"/>
      <c r="F123" s="5"/>
      <c r="G123" s="5"/>
      <c r="H123" s="5"/>
      <c r="I123" s="5"/>
      <c r="J123" s="5">
        <v>24</v>
      </c>
      <c r="K123" s="23">
        <v>3.0939999999999999</v>
      </c>
      <c r="L123" s="5">
        <v>0.70679999999999998</v>
      </c>
      <c r="M123" s="15">
        <f>(L$122-L123)/(K$122-K123)</f>
        <v>0.13303571428571406</v>
      </c>
      <c r="N123" s="15"/>
      <c r="O123">
        <f t="shared" si="28"/>
        <v>1.1294647521508743</v>
      </c>
      <c r="P123">
        <v>1.4055949607962536E-4</v>
      </c>
      <c r="Q123">
        <v>1.427250010223788E-2</v>
      </c>
      <c r="S123">
        <f t="shared" ref="S123:S129" si="40">+R$122*EXP(P$122*J123)</f>
        <v>3.1025435077604402</v>
      </c>
      <c r="T123">
        <f t="shared" ref="T123:T129" si="41">R$122*EXP(-T$121*J123)</f>
        <v>3.0955642935471546</v>
      </c>
      <c r="U123">
        <v>9.7935850536014059E-5</v>
      </c>
      <c r="V123">
        <v>1.0631083668552907E-2</v>
      </c>
    </row>
    <row r="124" spans="3:23" x14ac:dyDescent="0.25">
      <c r="D124" s="5"/>
      <c r="E124" s="5"/>
      <c r="F124" s="5"/>
      <c r="G124" s="5"/>
      <c r="H124" s="5"/>
      <c r="I124" s="5"/>
      <c r="J124" s="5">
        <v>48</v>
      </c>
      <c r="K124" s="23">
        <v>2.859</v>
      </c>
      <c r="L124" s="5">
        <v>0.67549999999999999</v>
      </c>
      <c r="M124" s="15">
        <f t="shared" ref="M124:M129" si="42">(L$122-L124)/(K$122-K124)</f>
        <v>0.13309982486865138</v>
      </c>
      <c r="N124" s="15"/>
      <c r="O124">
        <f t="shared" si="28"/>
        <v>1.0504719133401748</v>
      </c>
      <c r="P124">
        <v>0.98395123925178862</v>
      </c>
      <c r="Q124">
        <v>2.2234850736951261E-2</v>
      </c>
      <c r="S124">
        <f t="shared" si="40"/>
        <v>2.9081610743564665</v>
      </c>
      <c r="T124">
        <f t="shared" si="41"/>
        <v>2.8950918940372752</v>
      </c>
      <c r="U124">
        <v>0.99232821928450077</v>
      </c>
      <c r="V124">
        <v>1.269954877298678E-2</v>
      </c>
    </row>
    <row r="125" spans="3:23" x14ac:dyDescent="0.25">
      <c r="D125" s="5"/>
      <c r="E125" s="5"/>
      <c r="F125" s="5"/>
      <c r="G125" s="5"/>
      <c r="H125" s="5"/>
      <c r="I125" s="5"/>
      <c r="J125" s="5">
        <v>72</v>
      </c>
      <c r="K125" s="23">
        <v>2.67</v>
      </c>
      <c r="L125" s="5">
        <v>0.65039999999999998</v>
      </c>
      <c r="M125" s="15">
        <f t="shared" si="42"/>
        <v>0.1330263157894736</v>
      </c>
      <c r="N125" s="15"/>
      <c r="O125">
        <f t="shared" si="28"/>
        <v>0.98207847241215818</v>
      </c>
      <c r="P125">
        <v>367.86064220994297</v>
      </c>
      <c r="Q125">
        <v>6</v>
      </c>
      <c r="S125">
        <f t="shared" si="40"/>
        <v>2.7259572068038791</v>
      </c>
      <c r="T125">
        <f t="shared" si="41"/>
        <v>2.7076023238774516</v>
      </c>
      <c r="U125">
        <v>646.73917052902527</v>
      </c>
      <c r="V125">
        <v>5</v>
      </c>
    </row>
    <row r="126" spans="3:23" x14ac:dyDescent="0.25">
      <c r="D126" s="5"/>
      <c r="E126" s="5"/>
      <c r="F126" s="5"/>
      <c r="G126" s="5"/>
      <c r="H126" s="5"/>
      <c r="I126" s="5"/>
      <c r="J126" s="5">
        <v>96</v>
      </c>
      <c r="K126" s="23">
        <v>2.5110000000000001</v>
      </c>
      <c r="L126" s="5">
        <v>0.62929999999999997</v>
      </c>
      <c r="M126" s="15">
        <f t="shared" si="42"/>
        <v>0.1329706202393906</v>
      </c>
      <c r="N126" s="15"/>
      <c r="O126">
        <f t="shared" si="28"/>
        <v>0.92068108017544803</v>
      </c>
      <c r="P126">
        <v>0.181866103223422</v>
      </c>
      <c r="Q126">
        <v>2.9663315237670124E-3</v>
      </c>
      <c r="S126">
        <f t="shared" si="40"/>
        <v>2.5551688862248949</v>
      </c>
      <c r="T126">
        <f t="shared" si="41"/>
        <v>2.532254799706259</v>
      </c>
      <c r="U126">
        <v>0.1043051485612264</v>
      </c>
      <c r="V126">
        <v>8.0639269518735025E-4</v>
      </c>
    </row>
    <row r="127" spans="3:23" x14ac:dyDescent="0.25">
      <c r="D127" s="5"/>
      <c r="E127" s="5"/>
      <c r="F127" s="5"/>
      <c r="G127" s="5"/>
      <c r="H127" s="5"/>
      <c r="I127" s="5"/>
      <c r="J127" s="5">
        <v>120</v>
      </c>
      <c r="K127" s="23">
        <v>2.375</v>
      </c>
      <c r="L127" s="5">
        <v>0.61119999999999997</v>
      </c>
      <c r="M127" s="15">
        <f t="shared" si="42"/>
        <v>0.1329857819905213</v>
      </c>
      <c r="N127" s="15"/>
      <c r="O127">
        <f t="shared" si="28"/>
        <v>0.86499743748660451</v>
      </c>
      <c r="S127">
        <f t="shared" si="40"/>
        <v>2.3950808988622154</v>
      </c>
      <c r="T127">
        <f t="shared" si="41"/>
        <v>2.3682629882857253</v>
      </c>
    </row>
    <row r="128" spans="3:23" x14ac:dyDescent="0.25">
      <c r="D128" s="5"/>
      <c r="E128" s="5"/>
      <c r="F128" s="5"/>
      <c r="G128" s="5"/>
      <c r="H128" s="5"/>
      <c r="I128" s="5"/>
      <c r="J128" s="5">
        <v>148</v>
      </c>
      <c r="K128" s="23">
        <v>2.238</v>
      </c>
      <c r="L128" s="5">
        <v>0.59299999999999997</v>
      </c>
      <c r="M128" s="15">
        <f t="shared" si="42"/>
        <v>0.13296979865771807</v>
      </c>
      <c r="N128" s="15"/>
      <c r="O128">
        <f t="shared" si="28"/>
        <v>0.80558260988973351</v>
      </c>
      <c r="S128">
        <f t="shared" si="40"/>
        <v>2.2209435832598783</v>
      </c>
      <c r="T128">
        <f t="shared" si="41"/>
        <v>2.1903131307701358</v>
      </c>
    </row>
    <row r="129" spans="4:23" x14ac:dyDescent="0.25">
      <c r="D129" s="5"/>
      <c r="E129" s="5"/>
      <c r="F129" s="5"/>
      <c r="G129" s="5"/>
      <c r="H129" s="5"/>
      <c r="I129" s="5"/>
      <c r="J129" s="5">
        <v>170</v>
      </c>
      <c r="K129" s="23">
        <v>2.1419999999999999</v>
      </c>
      <c r="L129" s="5">
        <v>0.58030000000000004</v>
      </c>
      <c r="M129" s="15">
        <f t="shared" si="42"/>
        <v>0.132919254658385</v>
      </c>
      <c r="N129" s="15"/>
      <c r="O129">
        <f t="shared" si="28"/>
        <v>0.76173997202555699</v>
      </c>
      <c r="S129">
        <f t="shared" si="40"/>
        <v>2.0930505727081985</v>
      </c>
      <c r="T129">
        <f t="shared" si="41"/>
        <v>2.0599271158502419</v>
      </c>
    </row>
    <row r="130" spans="4:23" x14ac:dyDescent="0.25">
      <c r="D130" s="5"/>
      <c r="E130" s="5"/>
      <c r="F130" s="5"/>
      <c r="G130" s="5"/>
      <c r="H130" s="5"/>
      <c r="I130" s="5"/>
      <c r="J130" s="5"/>
      <c r="K130" s="23"/>
      <c r="L130" s="5"/>
      <c r="M130" s="14"/>
      <c r="N130" s="14"/>
      <c r="T130">
        <v>1.9648746556513801E-3</v>
      </c>
    </row>
    <row r="131" spans="4:23" x14ac:dyDescent="0.25">
      <c r="D131" s="5"/>
      <c r="E131" s="5">
        <v>8</v>
      </c>
      <c r="F131" s="5">
        <v>4</v>
      </c>
      <c r="G131" s="5">
        <v>3.5</v>
      </c>
      <c r="H131" s="5">
        <v>200</v>
      </c>
      <c r="I131" s="5">
        <v>25</v>
      </c>
      <c r="J131" s="5">
        <v>0</v>
      </c>
      <c r="K131" s="23">
        <v>3.39</v>
      </c>
      <c r="L131" s="5">
        <v>0.83460000000000001</v>
      </c>
      <c r="M131" s="14"/>
      <c r="N131" s="14"/>
      <c r="O131">
        <f t="shared" si="28"/>
        <v>1.220829921392359</v>
      </c>
      <c r="P131">
        <f t="array" ref="P131:Q135">+LINEST(O131:O138,J131:J138,TRUE,TRUE)</f>
        <v>-1.8783295730581604E-3</v>
      </c>
      <c r="Q131">
        <v>1.2052145631037168</v>
      </c>
      <c r="R131">
        <f>K131*0.98</f>
        <v>3.3222</v>
      </c>
      <c r="S131">
        <f>+R$131*EXP(P$131*J131)</f>
        <v>3.3222</v>
      </c>
      <c r="T131">
        <f>R$131*EXP(-T$130*J131)</f>
        <v>3.3222</v>
      </c>
      <c r="U131">
        <f t="array" ref="U131:V135">+LINEST(O132:O138,J132:J138,TRUE,TRUE)</f>
        <v>-1.7883817979638605E-3</v>
      </c>
      <c r="V131">
        <v>1.1942717131319198</v>
      </c>
      <c r="W131">
        <f>+EXP(V131)</f>
        <v>3.3011527086532553</v>
      </c>
    </row>
    <row r="132" spans="4:23" x14ac:dyDescent="0.25">
      <c r="D132" s="5"/>
      <c r="E132" s="5"/>
      <c r="F132" s="5"/>
      <c r="G132" s="5"/>
      <c r="H132" s="5"/>
      <c r="I132" s="5"/>
      <c r="J132" s="5">
        <v>24</v>
      </c>
      <c r="K132" s="23">
        <v>3.1840000000000002</v>
      </c>
      <c r="L132" s="5">
        <v>0.80500000000000005</v>
      </c>
      <c r="M132" s="15">
        <f>(L$131-L132)/(K$131-K132)</f>
        <v>0.14368932038834933</v>
      </c>
      <c r="N132" s="15"/>
      <c r="O132">
        <f t="shared" si="28"/>
        <v>1.1581382679821366</v>
      </c>
      <c r="P132">
        <v>6.0701230440418402E-5</v>
      </c>
      <c r="Q132">
        <v>6.1636413179516139E-3</v>
      </c>
      <c r="S132">
        <f t="shared" ref="S132:S138" si="43">+R$131*EXP(P$131*J132)</f>
        <v>3.1757610497238069</v>
      </c>
      <c r="T132">
        <f t="shared" ref="T132:T138" si="44">R$131*EXP(-T$130*J132)</f>
        <v>3.1691715794715636</v>
      </c>
      <c r="U132">
        <v>4.0587519908698202E-5</v>
      </c>
      <c r="V132">
        <v>4.4058362457347058E-3</v>
      </c>
    </row>
    <row r="133" spans="4:23" x14ac:dyDescent="0.25">
      <c r="D133" s="5"/>
      <c r="E133" s="5"/>
      <c r="F133" s="5"/>
      <c r="G133" s="5"/>
      <c r="H133" s="5"/>
      <c r="I133" s="5"/>
      <c r="J133" s="5">
        <v>48</v>
      </c>
      <c r="K133" s="23">
        <v>3.0289999999999999</v>
      </c>
      <c r="L133" s="5">
        <v>0.78439999999999999</v>
      </c>
      <c r="M133" s="15">
        <f t="shared" ref="M133:M138" si="45">(L$131-L133)/(K$131-K133)</f>
        <v>0.13905817174515234</v>
      </c>
      <c r="N133" s="15"/>
      <c r="O133">
        <f t="shared" si="28"/>
        <v>1.1082325320451003</v>
      </c>
      <c r="P133">
        <v>0.99377284362569185</v>
      </c>
      <c r="Q133">
        <v>9.6022171111612813E-3</v>
      </c>
      <c r="S133">
        <f t="shared" si="43"/>
        <v>3.0357769685578395</v>
      </c>
      <c r="T133">
        <f t="shared" si="44"/>
        <v>3.0231920113570179</v>
      </c>
      <c r="U133">
        <v>0.99743127546717858</v>
      </c>
      <c r="V133">
        <v>5.2630695075807843E-3</v>
      </c>
    </row>
    <row r="134" spans="4:23" x14ac:dyDescent="0.25">
      <c r="D134" s="5"/>
      <c r="E134" s="5"/>
      <c r="F134" s="5"/>
      <c r="G134" s="5"/>
      <c r="H134" s="5"/>
      <c r="I134" s="5"/>
      <c r="J134" s="5">
        <v>72</v>
      </c>
      <c r="K134" s="23">
        <v>2.89</v>
      </c>
      <c r="L134" s="5">
        <v>0.7661</v>
      </c>
      <c r="M134" s="15">
        <f t="shared" si="45"/>
        <v>0.13700000000000001</v>
      </c>
      <c r="N134" s="15"/>
      <c r="O134">
        <f t="shared" si="28"/>
        <v>1.0612565021243408</v>
      </c>
      <c r="P134">
        <v>957.52165247602079</v>
      </c>
      <c r="Q134">
        <v>6</v>
      </c>
      <c r="S134">
        <f t="shared" si="43"/>
        <v>2.9019632329163207</v>
      </c>
      <c r="T134">
        <f t="shared" si="44"/>
        <v>2.8839366087767546</v>
      </c>
      <c r="U134">
        <v>1941.4913174275705</v>
      </c>
      <c r="V134">
        <v>5</v>
      </c>
    </row>
    <row r="135" spans="4:23" x14ac:dyDescent="0.25">
      <c r="D135" s="5"/>
      <c r="E135" s="5"/>
      <c r="F135" s="5"/>
      <c r="G135" s="5"/>
      <c r="H135" s="5"/>
      <c r="I135" s="5"/>
      <c r="J135" s="5">
        <v>96</v>
      </c>
      <c r="K135" s="23">
        <v>2.766</v>
      </c>
      <c r="L135" s="5">
        <v>0.74970000000000003</v>
      </c>
      <c r="M135" s="15">
        <f t="shared" si="45"/>
        <v>0.13605769230769224</v>
      </c>
      <c r="N135" s="15"/>
      <c r="O135">
        <f t="shared" si="28"/>
        <v>1.0174022332425665</v>
      </c>
      <c r="P135">
        <v>8.8285960492269333E-2</v>
      </c>
      <c r="Q135">
        <v>5.5321544069927093E-4</v>
      </c>
      <c r="S135">
        <f t="shared" si="43"/>
        <v>2.7740478607026144</v>
      </c>
      <c r="T135">
        <f t="shared" si="44"/>
        <v>2.7510956406998046</v>
      </c>
      <c r="U135">
        <v>5.3779116589324508E-2</v>
      </c>
      <c r="V135">
        <v>1.3849950320813319E-4</v>
      </c>
    </row>
    <row r="136" spans="4:23" x14ac:dyDescent="0.25">
      <c r="D136" s="5"/>
      <c r="E136" s="5"/>
      <c r="F136" s="5"/>
      <c r="G136" s="5"/>
      <c r="H136" s="5"/>
      <c r="I136" s="5"/>
      <c r="J136" s="5">
        <v>120</v>
      </c>
      <c r="K136" s="23">
        <v>2.6539999999999999</v>
      </c>
      <c r="L136" s="5">
        <v>0.73480000000000001</v>
      </c>
      <c r="M136" s="15">
        <f t="shared" si="45"/>
        <v>0.13559782608695647</v>
      </c>
      <c r="N136" s="15"/>
      <c r="O136">
        <f t="shared" si="28"/>
        <v>0.97606793591001573</v>
      </c>
      <c r="S136">
        <f t="shared" si="43"/>
        <v>2.6517708584940749</v>
      </c>
      <c r="T136">
        <f t="shared" si="44"/>
        <v>2.6243736430419404</v>
      </c>
    </row>
    <row r="137" spans="4:23" x14ac:dyDescent="0.25">
      <c r="D137" s="5"/>
      <c r="E137" s="5"/>
      <c r="F137" s="5"/>
      <c r="G137" s="5"/>
      <c r="H137" s="5"/>
      <c r="I137" s="5"/>
      <c r="J137" s="5">
        <v>148</v>
      </c>
      <c r="K137" s="23">
        <v>2.5350000000000001</v>
      </c>
      <c r="L137" s="5">
        <v>0.71919999999999995</v>
      </c>
      <c r="M137" s="15">
        <f t="shared" si="45"/>
        <v>0.13497076023391819</v>
      </c>
      <c r="N137" s="15"/>
      <c r="O137">
        <f t="shared" si="28"/>
        <v>0.9301936370431465</v>
      </c>
      <c r="S137">
        <f t="shared" si="43"/>
        <v>2.5159096732563246</v>
      </c>
      <c r="T137">
        <f t="shared" si="44"/>
        <v>2.4838897152508181</v>
      </c>
    </row>
    <row r="138" spans="4:23" x14ac:dyDescent="0.25">
      <c r="D138" s="5"/>
      <c r="E138" s="5"/>
      <c r="F138" s="5"/>
      <c r="G138" s="5"/>
      <c r="H138" s="5"/>
      <c r="I138" s="5"/>
      <c r="J138" s="5">
        <v>170</v>
      </c>
      <c r="K138" s="23">
        <v>2.4500000000000002</v>
      </c>
      <c r="L138" s="5">
        <v>0.70789999999999997</v>
      </c>
      <c r="M138" s="15">
        <f t="shared" si="45"/>
        <v>0.13478723404255324</v>
      </c>
      <c r="N138" s="15"/>
      <c r="O138">
        <f t="shared" si="28"/>
        <v>0.89608802455663572</v>
      </c>
      <c r="S138">
        <f t="shared" si="43"/>
        <v>2.414062919266744</v>
      </c>
      <c r="T138">
        <f t="shared" si="44"/>
        <v>2.3788056229279806</v>
      </c>
    </row>
    <row r="139" spans="4:23" x14ac:dyDescent="0.25">
      <c r="D139" s="5"/>
      <c r="E139" s="5"/>
      <c r="F139" s="5"/>
      <c r="G139" s="5"/>
      <c r="H139" s="5"/>
      <c r="I139" s="5"/>
      <c r="J139" s="5"/>
      <c r="K139" s="23"/>
      <c r="L139" s="5"/>
      <c r="M139" s="14"/>
      <c r="N139" s="14"/>
      <c r="T139">
        <v>1.9009806574535736E-3</v>
      </c>
    </row>
    <row r="140" spans="4:23" x14ac:dyDescent="0.25">
      <c r="D140" s="5"/>
      <c r="E140" s="5">
        <v>8</v>
      </c>
      <c r="F140" s="5">
        <v>4</v>
      </c>
      <c r="G140" s="5">
        <v>3.5</v>
      </c>
      <c r="H140" s="5">
        <v>150</v>
      </c>
      <c r="I140" s="5">
        <v>25</v>
      </c>
      <c r="J140" s="5">
        <v>0</v>
      </c>
      <c r="K140" s="23">
        <v>3.39</v>
      </c>
      <c r="L140" s="5">
        <v>0.83460000000000001</v>
      </c>
      <c r="M140" s="14"/>
      <c r="N140" s="14"/>
      <c r="O140">
        <f t="shared" si="28"/>
        <v>1.220829921392359</v>
      </c>
      <c r="P140">
        <f t="array" ref="P140:Q144">+LINEST(O140:O147,J140:J147,TRUE,TRUE)</f>
        <v>-2.1063999207654479E-3</v>
      </c>
      <c r="Q140">
        <v>1.2028467029030634</v>
      </c>
      <c r="R140">
        <f>EXP(Q140)</f>
        <v>3.3295817746379979</v>
      </c>
      <c r="S140">
        <f>+R$140*EXP(P$140*J140)</f>
        <v>3.3295817746379979</v>
      </c>
      <c r="T140">
        <f>R$140*EXP(-T$139*J140)</f>
        <v>3.3295817746379979</v>
      </c>
      <c r="U140">
        <f t="array" ref="U140:V144">+LINEST(O141:O147,J141:J147,TRUE,TRUE)</f>
        <v>-2.0028127687931928E-3</v>
      </c>
      <c r="V140">
        <v>1.190244516113566</v>
      </c>
      <c r="W140">
        <f>+EXP(V140)</f>
        <v>3.2878850499771519</v>
      </c>
    </row>
    <row r="141" spans="4:23" x14ac:dyDescent="0.25">
      <c r="D141" s="5"/>
      <c r="E141" s="5"/>
      <c r="F141" s="5"/>
      <c r="G141" s="5"/>
      <c r="H141" s="5"/>
      <c r="I141" s="5"/>
      <c r="J141" s="5">
        <v>24</v>
      </c>
      <c r="K141" s="23">
        <v>3.16</v>
      </c>
      <c r="L141" s="5">
        <v>0.80249999999999999</v>
      </c>
      <c r="M141" s="15">
        <f>(L$140-L141)/(K$140-K141)</f>
        <v>0.13956521739130442</v>
      </c>
      <c r="N141" s="15"/>
      <c r="O141">
        <f t="shared" si="28"/>
        <v>1.1505720275988207</v>
      </c>
      <c r="P141">
        <v>7.0999000989354719E-5</v>
      </c>
      <c r="Q141">
        <v>7.2092834503711565E-3</v>
      </c>
      <c r="S141">
        <f t="shared" ref="S141:S147" si="46">+R$140*EXP(P$140*J141)</f>
        <v>3.1654432867853277</v>
      </c>
      <c r="T141">
        <f t="shared" ref="T141:T147" si="47">R$140*EXP(-T$139*J141)</f>
        <v>3.1810876516177462</v>
      </c>
      <c r="U141">
        <v>4.9597513389280706E-5</v>
      </c>
      <c r="V141">
        <v>5.3838845704384901E-3</v>
      </c>
    </row>
    <row r="142" spans="4:23" x14ac:dyDescent="0.25">
      <c r="D142" s="5"/>
      <c r="E142" s="5"/>
      <c r="F142" s="5"/>
      <c r="G142" s="5"/>
      <c r="H142" s="5"/>
      <c r="I142" s="5"/>
      <c r="J142" s="5">
        <v>48</v>
      </c>
      <c r="K142" s="23">
        <v>2.9849999999999999</v>
      </c>
      <c r="L142" s="5">
        <v>0.7792</v>
      </c>
      <c r="M142" s="15">
        <f t="shared" ref="M142:M147" si="48">(L$140-L142)/(K$140-K142)</f>
        <v>0.13679012345679006</v>
      </c>
      <c r="N142" s="15"/>
      <c r="O142">
        <f t="shared" si="28"/>
        <v>1.0935997468445653</v>
      </c>
      <c r="P142">
        <v>0.99322945456426837</v>
      </c>
      <c r="Q142">
        <v>1.1231202682860137E-2</v>
      </c>
      <c r="S142">
        <f t="shared" si="46"/>
        <v>3.0093963386568898</v>
      </c>
      <c r="T142">
        <f t="shared" si="47"/>
        <v>3.0392161334962586</v>
      </c>
      <c r="U142">
        <v>0.99694311229514465</v>
      </c>
      <c r="V142">
        <v>6.4314144091127678E-3</v>
      </c>
    </row>
    <row r="143" spans="4:23" x14ac:dyDescent="0.25">
      <c r="D143" s="5"/>
      <c r="E143" s="5"/>
      <c r="F143" s="5"/>
      <c r="G143" s="5"/>
      <c r="H143" s="5"/>
      <c r="I143" s="5"/>
      <c r="J143" s="5">
        <v>72</v>
      </c>
      <c r="K143" s="23">
        <v>2.8319999999999999</v>
      </c>
      <c r="L143" s="5">
        <v>0.75890000000000002</v>
      </c>
      <c r="M143" s="15">
        <f t="shared" si="48"/>
        <v>0.1356630824372759</v>
      </c>
      <c r="N143" s="15"/>
      <c r="O143">
        <f t="shared" ref="O143:O174" si="49">+LN(K143)</f>
        <v>1.0409831758314734</v>
      </c>
      <c r="P143">
        <v>880.19152724904359</v>
      </c>
      <c r="Q143">
        <v>6</v>
      </c>
      <c r="S143">
        <f t="shared" si="46"/>
        <v>2.8610420413877655</v>
      </c>
      <c r="T143">
        <f t="shared" si="47"/>
        <v>2.9036718624859468</v>
      </c>
      <c r="U143">
        <v>1630.6505317674703</v>
      </c>
      <c r="V143">
        <v>5</v>
      </c>
    </row>
    <row r="144" spans="4:23" x14ac:dyDescent="0.25">
      <c r="D144" s="5"/>
      <c r="E144" s="5"/>
      <c r="F144" s="5"/>
      <c r="G144" s="5"/>
      <c r="H144" s="5"/>
      <c r="I144" s="5"/>
      <c r="J144" s="5">
        <v>96</v>
      </c>
      <c r="K144" s="23">
        <v>2.6960000000000002</v>
      </c>
      <c r="L144" s="5">
        <v>0.7409</v>
      </c>
      <c r="M144" s="15">
        <f t="shared" si="48"/>
        <v>0.13501440922190203</v>
      </c>
      <c r="N144" s="15"/>
      <c r="O144">
        <f t="shared" si="49"/>
        <v>0.99176919305006062</v>
      </c>
      <c r="P144">
        <v>0.1110272832897328</v>
      </c>
      <c r="Q144">
        <v>7.5683948222090842E-4</v>
      </c>
      <c r="S144">
        <f t="shared" si="46"/>
        <v>2.720001170148806</v>
      </c>
      <c r="T144">
        <f t="shared" si="47"/>
        <v>2.7741726532931317</v>
      </c>
      <c r="U144">
        <v>6.7448746826734185E-2</v>
      </c>
      <c r="V144">
        <v>2.0681545650871666E-4</v>
      </c>
    </row>
    <row r="145" spans="4:23" x14ac:dyDescent="0.25">
      <c r="D145" s="5"/>
      <c r="E145" s="5"/>
      <c r="F145" s="5"/>
      <c r="G145" s="5"/>
      <c r="H145" s="5"/>
      <c r="I145" s="5"/>
      <c r="J145" s="5">
        <v>120</v>
      </c>
      <c r="K145" s="23">
        <v>2.5739999999999998</v>
      </c>
      <c r="L145" s="5">
        <v>0.72470000000000001</v>
      </c>
      <c r="M145" s="15">
        <f t="shared" si="48"/>
        <v>0.13468137254901955</v>
      </c>
      <c r="N145" s="15"/>
      <c r="O145">
        <f t="shared" si="49"/>
        <v>0.94546110917393489</v>
      </c>
      <c r="S145">
        <f t="shared" si="46"/>
        <v>2.5859131947680973</v>
      </c>
      <c r="T145">
        <f t="shared" si="47"/>
        <v>2.6504489056454807</v>
      </c>
    </row>
    <row r="146" spans="4:23" x14ac:dyDescent="0.25">
      <c r="D146" s="5"/>
      <c r="E146" s="5"/>
      <c r="F146" s="5"/>
      <c r="G146" s="5"/>
      <c r="H146" s="5"/>
      <c r="I146" s="5"/>
      <c r="J146" s="5">
        <v>148</v>
      </c>
      <c r="K146" s="23">
        <v>2.4460000000000002</v>
      </c>
      <c r="L146" s="5">
        <v>0.70779999999999998</v>
      </c>
      <c r="M146" s="15">
        <f t="shared" si="48"/>
        <v>0.1343220338983051</v>
      </c>
      <c r="N146" s="15"/>
      <c r="O146">
        <f t="shared" si="49"/>
        <v>0.89445403726498074</v>
      </c>
      <c r="S146">
        <f t="shared" si="46"/>
        <v>2.437808584460091</v>
      </c>
      <c r="T146">
        <f t="shared" si="47"/>
        <v>2.5130610843300856</v>
      </c>
    </row>
    <row r="147" spans="4:23" x14ac:dyDescent="0.25">
      <c r="D147" s="5"/>
      <c r="E147" s="5"/>
      <c r="F147" s="5"/>
      <c r="G147" s="5"/>
      <c r="H147" s="5"/>
      <c r="I147" s="5"/>
      <c r="J147" s="5">
        <v>170</v>
      </c>
      <c r="K147" s="23">
        <v>2.3559999999999999</v>
      </c>
      <c r="L147" s="5">
        <v>0.69579999999999997</v>
      </c>
      <c r="M147" s="15">
        <f t="shared" si="48"/>
        <v>0.13423597678916827</v>
      </c>
      <c r="N147" s="15"/>
      <c r="O147">
        <f t="shared" si="49"/>
        <v>0.85696526578934018</v>
      </c>
      <c r="S147">
        <f t="shared" si="46"/>
        <v>2.3274161793988242</v>
      </c>
      <c r="T147">
        <f t="shared" si="47"/>
        <v>2.4101283205725719</v>
      </c>
    </row>
    <row r="148" spans="4:23" x14ac:dyDescent="0.25">
      <c r="D148" s="5"/>
      <c r="E148" s="5"/>
      <c r="F148" s="5"/>
      <c r="G148" s="5"/>
      <c r="H148" s="5"/>
      <c r="I148" s="5"/>
      <c r="J148" s="5"/>
      <c r="K148" s="23"/>
      <c r="L148" s="5"/>
      <c r="M148" s="14"/>
      <c r="N148" s="14"/>
      <c r="T148">
        <v>1.8370866592557671E-3</v>
      </c>
    </row>
    <row r="149" spans="4:23" x14ac:dyDescent="0.25">
      <c r="D149" s="5"/>
      <c r="E149" s="5">
        <v>8</v>
      </c>
      <c r="F149" s="5">
        <v>4</v>
      </c>
      <c r="G149" s="5">
        <v>3.5</v>
      </c>
      <c r="H149" s="5">
        <v>100</v>
      </c>
      <c r="I149" s="5">
        <v>25</v>
      </c>
      <c r="J149" s="5">
        <v>0</v>
      </c>
      <c r="K149" s="23">
        <v>3.39</v>
      </c>
      <c r="L149" s="5">
        <v>0.83460000000000001</v>
      </c>
      <c r="M149" s="14"/>
      <c r="N149" s="14"/>
      <c r="O149">
        <f t="shared" si="49"/>
        <v>1.220829921392359</v>
      </c>
      <c r="P149">
        <f t="array" ref="P149:Q153">+LINEST(O149:O156,J149:J156,TRUE,TRUE)</f>
        <v>-1.7976080424135278E-3</v>
      </c>
      <c r="Q149">
        <v>1.2071602615782147</v>
      </c>
      <c r="R149">
        <f>K149*0.98</f>
        <v>3.3222</v>
      </c>
      <c r="S149">
        <f>+R$149*EXP(P$149*J149)</f>
        <v>3.3222</v>
      </c>
      <c r="T149">
        <f>R$149*EXP(-T$148*J149)</f>
        <v>3.3222</v>
      </c>
      <c r="U149">
        <f t="array" ref="U149:V153">+LINEST(O150:O156,J150:J156,TRUE,TRUE)</f>
        <v>-1.7188679031320269E-3</v>
      </c>
      <c r="V149">
        <v>1.1975809081143571</v>
      </c>
      <c r="W149">
        <f>+EXP(V149)</f>
        <v>3.3120949616718756</v>
      </c>
    </row>
    <row r="150" spans="4:23" x14ac:dyDescent="0.25">
      <c r="D150" s="5"/>
      <c r="E150" s="5"/>
      <c r="F150" s="5"/>
      <c r="G150" s="5"/>
      <c r="H150" s="5"/>
      <c r="I150" s="5"/>
      <c r="J150" s="5">
        <v>24</v>
      </c>
      <c r="K150" s="23">
        <v>3.1960000000000002</v>
      </c>
      <c r="L150" s="5">
        <v>0.80669999999999997</v>
      </c>
      <c r="M150" s="15">
        <f>(L$149-L150)/(K$149-K150)</f>
        <v>0.14381443298969093</v>
      </c>
      <c r="N150" s="15"/>
      <c r="O150">
        <f t="shared" si="49"/>
        <v>1.1619000279040284</v>
      </c>
      <c r="P150">
        <v>5.233609385921594E-5</v>
      </c>
      <c r="Q150">
        <v>5.3142400605451987E-3</v>
      </c>
      <c r="S150">
        <f t="shared" ref="S150:S156" si="50">+R$149*EXP(P$149*J150)</f>
        <v>3.1819194682307672</v>
      </c>
      <c r="T150">
        <f t="shared" ref="T150:T156" si="51">R$149*EXP(-T$148*J150)</f>
        <v>3.1789060693258318</v>
      </c>
      <c r="U150">
        <v>3.3337657966078996E-5</v>
      </c>
      <c r="V150">
        <v>3.6188528430725737E-3</v>
      </c>
    </row>
    <row r="151" spans="4:23" x14ac:dyDescent="0.25">
      <c r="D151" s="5"/>
      <c r="E151" s="5"/>
      <c r="F151" s="5"/>
      <c r="G151" s="5"/>
      <c r="H151" s="5"/>
      <c r="I151" s="5"/>
      <c r="J151" s="5">
        <v>48</v>
      </c>
      <c r="K151" s="23">
        <v>3.0489999999999999</v>
      </c>
      <c r="L151" s="5">
        <v>0.78720000000000001</v>
      </c>
      <c r="M151" s="15">
        <f t="shared" ref="M151:M156" si="52">(L$149-L151)/(K$149-K151)</f>
        <v>0.13900293255131957</v>
      </c>
      <c r="N151" s="15"/>
      <c r="O151">
        <f t="shared" si="49"/>
        <v>1.1148136680061178</v>
      </c>
      <c r="P151">
        <v>0.99493988139590961</v>
      </c>
      <c r="Q151">
        <v>8.2789513876424508E-3</v>
      </c>
      <c r="S151">
        <f t="shared" si="50"/>
        <v>3.0475623088031929</v>
      </c>
      <c r="T151">
        <f t="shared" si="51"/>
        <v>3.0417927269871203</v>
      </c>
      <c r="U151">
        <v>0.99812267658888176</v>
      </c>
      <c r="V151">
        <v>4.3229645834513275E-3</v>
      </c>
    </row>
    <row r="152" spans="4:23" x14ac:dyDescent="0.25">
      <c r="D152" s="5"/>
      <c r="E152" s="5"/>
      <c r="F152" s="5"/>
      <c r="G152" s="5"/>
      <c r="H152" s="5"/>
      <c r="I152" s="5"/>
      <c r="J152" s="5">
        <v>72</v>
      </c>
      <c r="K152" s="23">
        <v>2.9169999999999998</v>
      </c>
      <c r="L152" s="5">
        <v>0.76970000000000005</v>
      </c>
      <c r="M152" s="15">
        <f t="shared" si="52"/>
        <v>0.13720930232558121</v>
      </c>
      <c r="N152" s="15"/>
      <c r="O152">
        <f t="shared" si="49"/>
        <v>1.0705556908855842</v>
      </c>
      <c r="P152">
        <v>1179.742957714418</v>
      </c>
      <c r="Q152">
        <v>6</v>
      </c>
      <c r="S152">
        <f t="shared" si="50"/>
        <v>2.9188784061848123</v>
      </c>
      <c r="T152">
        <f t="shared" si="51"/>
        <v>2.9105933903589576</v>
      </c>
      <c r="U152">
        <v>2658.366349339718</v>
      </c>
      <c r="V152">
        <v>5</v>
      </c>
    </row>
    <row r="153" spans="4:23" x14ac:dyDescent="0.25">
      <c r="D153" s="5"/>
      <c r="E153" s="5"/>
      <c r="F153" s="5"/>
      <c r="G153" s="5"/>
      <c r="H153" s="5"/>
      <c r="I153" s="5"/>
      <c r="J153" s="5">
        <v>96</v>
      </c>
      <c r="K153" s="23">
        <v>2.7959999999999998</v>
      </c>
      <c r="L153" s="5">
        <v>0.75380000000000003</v>
      </c>
      <c r="M153" s="15">
        <f t="shared" si="52"/>
        <v>0.13602693602693594</v>
      </c>
      <c r="N153" s="15"/>
      <c r="O153">
        <f t="shared" si="49"/>
        <v>1.0281898243715637</v>
      </c>
      <c r="P153">
        <v>8.0860804628587413E-2</v>
      </c>
      <c r="Q153">
        <v>4.1124621647368125E-4</v>
      </c>
      <c r="S153">
        <f t="shared" si="50"/>
        <v>2.7956282060194595</v>
      </c>
      <c r="T153">
        <f t="shared" si="51"/>
        <v>2.7850529751224311</v>
      </c>
      <c r="U153">
        <v>4.9679610920030308E-2</v>
      </c>
      <c r="V153">
        <v>9.3440113948872541E-5</v>
      </c>
    </row>
    <row r="154" spans="4:23" x14ac:dyDescent="0.25">
      <c r="D154" s="5"/>
      <c r="E154" s="5"/>
      <c r="F154" s="5"/>
      <c r="G154" s="5"/>
      <c r="H154" s="5"/>
      <c r="I154" s="5"/>
      <c r="J154" s="5">
        <v>120</v>
      </c>
      <c r="K154" s="23">
        <v>2.6869999999999998</v>
      </c>
      <c r="L154" s="5">
        <v>0.73929999999999996</v>
      </c>
      <c r="M154" s="15">
        <f t="shared" si="52"/>
        <v>0.13556187766714084</v>
      </c>
      <c r="N154" s="15"/>
      <c r="O154">
        <f t="shared" si="49"/>
        <v>0.98842532963335417</v>
      </c>
      <c r="S154">
        <f t="shared" si="50"/>
        <v>2.6775822691795708</v>
      </c>
      <c r="T154">
        <f t="shared" si="51"/>
        <v>2.6649273993169169</v>
      </c>
    </row>
    <row r="155" spans="4:23" x14ac:dyDescent="0.25">
      <c r="D155" s="5"/>
      <c r="E155" s="5"/>
      <c r="F155" s="5"/>
      <c r="G155" s="5"/>
      <c r="H155" s="5"/>
      <c r="I155" s="5"/>
      <c r="J155" s="5">
        <v>148</v>
      </c>
      <c r="K155" s="23">
        <v>2.569</v>
      </c>
      <c r="L155" s="5">
        <v>0.7238</v>
      </c>
      <c r="M155" s="15">
        <f t="shared" si="52"/>
        <v>0.13495736906211936</v>
      </c>
      <c r="N155" s="15"/>
      <c r="O155">
        <f t="shared" si="49"/>
        <v>0.94351671812774651</v>
      </c>
      <c r="S155">
        <f t="shared" si="50"/>
        <v>2.5461469686862723</v>
      </c>
      <c r="T155">
        <f t="shared" si="51"/>
        <v>2.5313136279001349</v>
      </c>
    </row>
    <row r="156" spans="4:23" x14ac:dyDescent="0.25">
      <c r="D156" s="5"/>
      <c r="E156" s="5"/>
      <c r="F156" s="5"/>
      <c r="G156" s="5"/>
      <c r="H156" s="5"/>
      <c r="I156" s="5"/>
      <c r="J156" s="5">
        <v>170</v>
      </c>
      <c r="K156" s="23">
        <v>2.4849999999999999</v>
      </c>
      <c r="L156" s="5">
        <v>0.7127</v>
      </c>
      <c r="M156" s="15">
        <f t="shared" si="52"/>
        <v>0.13469613259668506</v>
      </c>
      <c r="N156" s="15"/>
      <c r="O156">
        <f t="shared" si="49"/>
        <v>0.91027265954859204</v>
      </c>
      <c r="S156">
        <f t="shared" si="50"/>
        <v>2.4474186255071224</v>
      </c>
      <c r="T156">
        <f t="shared" si="51"/>
        <v>2.4310481018642696</v>
      </c>
    </row>
    <row r="157" spans="4:23" x14ac:dyDescent="0.25">
      <c r="D157" s="5"/>
      <c r="E157" s="5"/>
      <c r="F157" s="5"/>
      <c r="G157" s="5"/>
      <c r="H157" s="5"/>
      <c r="I157" s="5"/>
      <c r="J157" s="5"/>
      <c r="K157" s="23"/>
      <c r="L157" s="5"/>
      <c r="M157" s="14"/>
      <c r="N157" s="14"/>
      <c r="T157">
        <v>1.7731926610579608E-3</v>
      </c>
    </row>
    <row r="158" spans="4:23" x14ac:dyDescent="0.25">
      <c r="D158" s="5"/>
      <c r="E158" s="5">
        <v>8</v>
      </c>
      <c r="F158" s="5">
        <v>4</v>
      </c>
      <c r="G158" s="5">
        <v>3.5</v>
      </c>
      <c r="H158" s="5">
        <v>50</v>
      </c>
      <c r="I158" s="5">
        <v>25</v>
      </c>
      <c r="J158" s="5">
        <v>0</v>
      </c>
      <c r="K158" s="23">
        <v>3.39</v>
      </c>
      <c r="L158" s="5">
        <v>0.83460000000000001</v>
      </c>
      <c r="M158" s="14"/>
      <c r="N158" s="14"/>
      <c r="O158">
        <f t="shared" si="49"/>
        <v>1.220829921392359</v>
      </c>
      <c r="P158">
        <f t="array" ref="P158:Q162">+LINEST(O158:O165,J158:J165,TRUE,TRUE)</f>
        <v>-1.6572848664126393E-3</v>
      </c>
      <c r="Q158">
        <v>1.2113537130012628</v>
      </c>
      <c r="R158">
        <f>EXP(Q158)</f>
        <v>3.3580273824052211</v>
      </c>
      <c r="S158">
        <f>+R$158*EXP(P$158*J158)</f>
        <v>3.3580273824052211</v>
      </c>
      <c r="T158">
        <f>R$158*EXP(-T$157*J158)</f>
        <v>3.3580273824052211</v>
      </c>
      <c r="U158">
        <f t="array" ref="U158:V162">+LINEST(O159:O165,J159:J165,TRUE,TRUE)</f>
        <v>-1.6026998965801499E-3</v>
      </c>
      <c r="V158">
        <v>1.2047130247244735</v>
      </c>
      <c r="W158">
        <f>+EXP(V158)</f>
        <v>3.3358016480975565</v>
      </c>
    </row>
    <row r="159" spans="4:23" x14ac:dyDescent="0.25">
      <c r="D159" s="5"/>
      <c r="E159" s="5"/>
      <c r="F159" s="5"/>
      <c r="G159" s="5"/>
      <c r="H159" s="5"/>
      <c r="I159" s="5"/>
      <c r="J159" s="5">
        <v>24</v>
      </c>
      <c r="K159" s="23">
        <v>3.2189999999999999</v>
      </c>
      <c r="L159" s="5">
        <v>0.80940000000000001</v>
      </c>
      <c r="M159" s="15">
        <f>(L$158-L159)/(K$158-K159)</f>
        <v>0.14736842105263134</v>
      </c>
      <c r="N159" s="15"/>
      <c r="O159">
        <f t="shared" si="49"/>
        <v>1.169070752316671</v>
      </c>
      <c r="P159">
        <v>3.4532399763401921E-5</v>
      </c>
      <c r="Q159">
        <v>3.5064417054716216E-3</v>
      </c>
      <c r="S159">
        <f t="shared" ref="S159:S165" si="53">+R$158*EXP(P$158*J159)</f>
        <v>3.2270837841324691</v>
      </c>
      <c r="T159">
        <f t="shared" ref="T159:T165" si="54">R$158*EXP(-T$157*J159)</f>
        <v>3.2181191987479405</v>
      </c>
      <c r="U159">
        <v>1.7691406915309259E-5</v>
      </c>
      <c r="V159">
        <v>1.9204287919254428E-3</v>
      </c>
    </row>
    <row r="160" spans="4:23" x14ac:dyDescent="0.25">
      <c r="D160" s="5"/>
      <c r="E160" s="5"/>
      <c r="F160" s="5"/>
      <c r="G160" s="5"/>
      <c r="H160" s="5"/>
      <c r="I160" s="5"/>
      <c r="J160" s="5">
        <v>48</v>
      </c>
      <c r="K160" s="23">
        <v>3.089</v>
      </c>
      <c r="L160" s="5">
        <v>0.79220000000000002</v>
      </c>
      <c r="M160" s="15">
        <f t="shared" ref="M160:M165" si="55">(L$158-L160)/(K$158-K160)</f>
        <v>0.14086378737541519</v>
      </c>
      <c r="N160" s="15"/>
      <c r="O160">
        <f t="shared" si="49"/>
        <v>1.1278474139364447</v>
      </c>
      <c r="P160">
        <v>0.99740175220275251</v>
      </c>
      <c r="Q160">
        <v>5.4626174377646461E-3</v>
      </c>
      <c r="S160">
        <f t="shared" si="53"/>
        <v>3.1012462269892378</v>
      </c>
      <c r="T160">
        <f t="shared" si="54"/>
        <v>3.0840401217730053</v>
      </c>
      <c r="U160">
        <v>0.99939112825655041</v>
      </c>
      <c r="V160">
        <v>2.2940821339077085E-3</v>
      </c>
    </row>
    <row r="161" spans="4:23" x14ac:dyDescent="0.25">
      <c r="D161" s="5"/>
      <c r="E161" s="5"/>
      <c r="F161" s="5"/>
      <c r="G161" s="5"/>
      <c r="H161" s="5"/>
      <c r="I161" s="5"/>
      <c r="J161" s="5">
        <v>72</v>
      </c>
      <c r="K161" s="23">
        <v>2.9670000000000001</v>
      </c>
      <c r="L161" s="5">
        <v>0.7762</v>
      </c>
      <c r="M161" s="15">
        <f t="shared" si="55"/>
        <v>0.13806146572104019</v>
      </c>
      <c r="N161" s="15"/>
      <c r="O161">
        <f t="shared" si="49"/>
        <v>1.0875513413086848</v>
      </c>
      <c r="P161">
        <v>2303.248566036023</v>
      </c>
      <c r="Q161">
        <v>6</v>
      </c>
      <c r="S161">
        <f t="shared" si="53"/>
        <v>2.9803156049759947</v>
      </c>
      <c r="T161">
        <f t="shared" si="54"/>
        <v>2.9555472887412551</v>
      </c>
      <c r="U161">
        <v>8206.9100677460974</v>
      </c>
      <c r="V161">
        <v>5</v>
      </c>
    </row>
    <row r="162" spans="4:23" x14ac:dyDescent="0.25">
      <c r="D162" s="5"/>
      <c r="E162" s="5"/>
      <c r="F162" s="5"/>
      <c r="G162" s="5"/>
      <c r="H162" s="5"/>
      <c r="I162" s="5"/>
      <c r="J162" s="5">
        <v>96</v>
      </c>
      <c r="K162" s="23">
        <v>2.8540000000000001</v>
      </c>
      <c r="L162" s="5">
        <v>0.76129999999999998</v>
      </c>
      <c r="M162" s="15">
        <f t="shared" si="55"/>
        <v>0.13675373134328364</v>
      </c>
      <c r="N162" s="15"/>
      <c r="O162">
        <f t="shared" si="49"/>
        <v>1.0487215190546446</v>
      </c>
      <c r="P162">
        <v>6.8729373149527345E-2</v>
      </c>
      <c r="Q162">
        <v>1.7904113562822229E-4</v>
      </c>
      <c r="S162">
        <f t="shared" si="53"/>
        <v>2.864100576072786</v>
      </c>
      <c r="T162">
        <f t="shared" si="54"/>
        <v>2.8324079554982924</v>
      </c>
      <c r="U162">
        <v>4.3191431657578758E-2</v>
      </c>
      <c r="V162">
        <v>2.6314064185572726E-5</v>
      </c>
    </row>
    <row r="163" spans="4:23" x14ac:dyDescent="0.25">
      <c r="D163" s="5"/>
      <c r="E163" s="5"/>
      <c r="F163" s="5"/>
      <c r="G163" s="5"/>
      <c r="H163" s="5"/>
      <c r="I163" s="5"/>
      <c r="J163" s="5">
        <v>120</v>
      </c>
      <c r="K163" s="23">
        <v>2.7469999999999999</v>
      </c>
      <c r="L163" s="5">
        <v>0.74729999999999996</v>
      </c>
      <c r="M163" s="15">
        <f t="shared" si="55"/>
        <v>0.13576982892690515</v>
      </c>
      <c r="N163" s="15"/>
      <c r="O163">
        <f t="shared" si="49"/>
        <v>1.0105094071131369</v>
      </c>
      <c r="S163">
        <f t="shared" si="53"/>
        <v>2.7524172594890453</v>
      </c>
      <c r="T163">
        <f t="shared" si="54"/>
        <v>2.7143990748957876</v>
      </c>
    </row>
    <row r="164" spans="4:23" x14ac:dyDescent="0.25">
      <c r="D164" s="5"/>
      <c r="E164" s="5"/>
      <c r="F164" s="5"/>
      <c r="G164" s="5"/>
      <c r="H164" s="5"/>
      <c r="I164" s="5"/>
      <c r="J164" s="5">
        <v>148</v>
      </c>
      <c r="K164" s="23">
        <v>2.6320000000000001</v>
      </c>
      <c r="L164" s="5">
        <v>0.73209999999999997</v>
      </c>
      <c r="M164" s="15">
        <f t="shared" si="55"/>
        <v>0.1352242744063325</v>
      </c>
      <c r="N164" s="15"/>
      <c r="O164">
        <f t="shared" si="49"/>
        <v>0.96774401346307082</v>
      </c>
      <c r="S164">
        <f t="shared" si="53"/>
        <v>2.6276122728546052</v>
      </c>
      <c r="T164">
        <f t="shared" si="54"/>
        <v>2.5829216976735561</v>
      </c>
    </row>
    <row r="165" spans="4:23" x14ac:dyDescent="0.25">
      <c r="D165" s="5"/>
      <c r="E165" s="5"/>
      <c r="F165" s="5"/>
      <c r="G165" s="5"/>
      <c r="H165" s="5"/>
      <c r="I165" s="5"/>
      <c r="J165" s="5">
        <v>170</v>
      </c>
      <c r="K165" s="23">
        <v>2.5470000000000002</v>
      </c>
      <c r="L165" s="5">
        <v>0.72089999999999999</v>
      </c>
      <c r="M165" s="15">
        <f t="shared" si="55"/>
        <v>0.13487544483985769</v>
      </c>
      <c r="N165" s="15"/>
      <c r="O165">
        <f t="shared" si="49"/>
        <v>0.93491619599732001</v>
      </c>
      <c r="S165">
        <f t="shared" si="53"/>
        <v>2.5335343032579849</v>
      </c>
      <c r="T165">
        <f t="shared" si="54"/>
        <v>2.4841013406978014</v>
      </c>
    </row>
    <row r="166" spans="4:23" x14ac:dyDescent="0.25">
      <c r="D166" s="5"/>
      <c r="E166" s="5"/>
      <c r="F166" s="5"/>
      <c r="G166" s="5"/>
      <c r="H166" s="5"/>
      <c r="I166" s="5"/>
      <c r="J166" s="10"/>
      <c r="K166" s="39"/>
      <c r="L166" s="5"/>
      <c r="M166" s="14"/>
      <c r="N166" s="14"/>
    </row>
    <row r="167" spans="4:23" x14ac:dyDescent="0.25">
      <c r="D167" s="5"/>
      <c r="E167" s="5">
        <v>7.5</v>
      </c>
      <c r="F167" s="5">
        <v>4.5</v>
      </c>
      <c r="G167" s="5">
        <v>3.5</v>
      </c>
      <c r="H167" s="5">
        <v>50</v>
      </c>
      <c r="I167" s="5">
        <v>25</v>
      </c>
      <c r="J167" s="5">
        <v>0</v>
      </c>
      <c r="K167" s="40">
        <v>3.5</v>
      </c>
      <c r="L167" s="12"/>
      <c r="M167" s="43"/>
      <c r="N167" s="43"/>
      <c r="O167" s="42">
        <f t="shared" si="49"/>
        <v>1.2527629684953681</v>
      </c>
      <c r="P167">
        <f t="array" ref="P167:Q171">+LINEST(O167:O174,J167:J174,TRUE,TRUE)</f>
        <v>-5.293656314559015E-3</v>
      </c>
      <c r="Q167">
        <v>1.1421124179559299</v>
      </c>
      <c r="R167">
        <f>EXP(Q167)</f>
        <v>3.1333803880439723</v>
      </c>
      <c r="S167">
        <f>+R$167*EXP(P$167*J167)</f>
        <v>3.1333803880439723</v>
      </c>
      <c r="U167">
        <f t="array" ref="U167:V171">+LINEST(O168:O174,J168:J174,TRUE,TRUE)</f>
        <v>-4.6447867605151896E-3</v>
      </c>
      <c r="V167">
        <v>1.0638283279609335</v>
      </c>
      <c r="W167">
        <f>+EXP(V167)</f>
        <v>2.8974421425129111</v>
      </c>
    </row>
    <row r="168" spans="4:23" x14ac:dyDescent="0.25">
      <c r="D168" s="5"/>
      <c r="E168" s="5"/>
      <c r="F168" s="5"/>
      <c r="G168" s="5"/>
      <c r="H168" s="5"/>
      <c r="I168" s="5"/>
      <c r="J168" s="5">
        <v>24</v>
      </c>
      <c r="K168" s="40">
        <v>2.7330000000000001</v>
      </c>
      <c r="L168" s="12"/>
      <c r="M168" s="43"/>
      <c r="N168" s="43"/>
      <c r="O168" s="42">
        <f t="shared" si="49"/>
        <v>1.005399906945931</v>
      </c>
      <c r="P168">
        <v>4.3695726941880375E-4</v>
      </c>
      <c r="Q168">
        <v>4.4053658307521767E-2</v>
      </c>
      <c r="S168">
        <f t="shared" ref="S168:S174" si="56">+R$167*EXP(P$167*J168)</f>
        <v>2.7595418412610546</v>
      </c>
      <c r="U168">
        <v>2.9608834111117589E-4</v>
      </c>
      <c r="V168">
        <v>3.1912460507980425E-2</v>
      </c>
    </row>
    <row r="169" spans="4:23" x14ac:dyDescent="0.25">
      <c r="D169" s="5"/>
      <c r="E169" s="5"/>
      <c r="F169" s="5"/>
      <c r="G169" s="5"/>
      <c r="H169" s="5"/>
      <c r="I169" s="5"/>
      <c r="J169" s="5">
        <v>48</v>
      </c>
      <c r="K169" s="40">
        <v>2.2989999999999999</v>
      </c>
      <c r="L169" s="12"/>
      <c r="M169" s="43"/>
      <c r="N169" s="43"/>
      <c r="O169" s="42">
        <f t="shared" si="49"/>
        <v>0.83247424578104445</v>
      </c>
      <c r="P169">
        <v>0.96072494761098992</v>
      </c>
      <c r="Q169">
        <v>6.8438584891429066E-2</v>
      </c>
      <c r="S169">
        <f t="shared" si="56"/>
        <v>2.4303053669216963</v>
      </c>
      <c r="U169">
        <v>0.98008659592440028</v>
      </c>
      <c r="V169">
        <v>3.7940262045858424E-2</v>
      </c>
    </row>
    <row r="170" spans="4:23" x14ac:dyDescent="0.25">
      <c r="D170" s="5"/>
      <c r="E170" s="5"/>
      <c r="F170" s="5"/>
      <c r="G170" s="5"/>
      <c r="H170" s="5"/>
      <c r="I170" s="5"/>
      <c r="J170" s="13">
        <v>72</v>
      </c>
      <c r="K170" s="40">
        <v>2.0070000000000001</v>
      </c>
      <c r="L170" s="12"/>
      <c r="M170" s="43"/>
      <c r="N170" s="43"/>
      <c r="O170" s="42">
        <f t="shared" si="49"/>
        <v>0.69664106981420115</v>
      </c>
      <c r="P170">
        <v>146.76873320425935</v>
      </c>
      <c r="Q170">
        <v>6</v>
      </c>
      <c r="S170">
        <f t="shared" si="56"/>
        <v>2.1403495638932957</v>
      </c>
      <c r="U170">
        <v>246.08715621989472</v>
      </c>
      <c r="V170">
        <v>5</v>
      </c>
    </row>
    <row r="171" spans="4:23" x14ac:dyDescent="0.25">
      <c r="D171" s="5"/>
      <c r="E171" s="5"/>
      <c r="F171" s="5"/>
      <c r="G171" s="5"/>
      <c r="H171" s="5"/>
      <c r="I171" s="5"/>
      <c r="J171" s="5">
        <v>96</v>
      </c>
      <c r="K171" s="40">
        <v>1.792</v>
      </c>
      <c r="L171" s="12"/>
      <c r="M171" s="43"/>
      <c r="N171" s="43"/>
      <c r="O171" s="42">
        <f t="shared" si="49"/>
        <v>0.58333231455273871</v>
      </c>
      <c r="P171">
        <v>0.68744124893949321</v>
      </c>
      <c r="Q171">
        <v>2.8103039411648059E-2</v>
      </c>
      <c r="S171">
        <f t="shared" si="56"/>
        <v>1.8849879188065921</v>
      </c>
      <c r="U171">
        <v>0.35423347528661903</v>
      </c>
      <c r="V171">
        <v>7.1973174205420256E-3</v>
      </c>
    </row>
    <row r="172" spans="4:23" x14ac:dyDescent="0.25">
      <c r="D172" s="5"/>
      <c r="E172" s="5"/>
      <c r="F172" s="5"/>
      <c r="G172" s="5"/>
      <c r="H172" s="5"/>
      <c r="I172" s="5"/>
      <c r="J172" s="5">
        <v>120</v>
      </c>
      <c r="K172" s="40">
        <v>1.625</v>
      </c>
      <c r="L172" s="12"/>
      <c r="M172" s="43"/>
      <c r="N172" s="43"/>
      <c r="O172" s="42">
        <f t="shared" si="49"/>
        <v>0.48550781578170082</v>
      </c>
      <c r="S172">
        <f t="shared" si="56"/>
        <v>1.660093058623366</v>
      </c>
    </row>
    <row r="173" spans="4:23" x14ac:dyDescent="0.25">
      <c r="D173" s="5"/>
      <c r="E173" s="5"/>
      <c r="F173" s="5"/>
      <c r="G173" s="5"/>
      <c r="H173" s="5"/>
      <c r="I173" s="5"/>
      <c r="J173" s="5">
        <v>144</v>
      </c>
      <c r="K173" s="40">
        <v>1.49</v>
      </c>
      <c r="L173" s="12"/>
      <c r="M173" s="43"/>
      <c r="N173" s="43"/>
      <c r="O173" s="42">
        <f t="shared" si="49"/>
        <v>0.39877611995736778</v>
      </c>
      <c r="S173">
        <f t="shared" si="56"/>
        <v>1.4620300405077824</v>
      </c>
    </row>
    <row r="174" spans="4:23" x14ac:dyDescent="0.25">
      <c r="D174" s="5"/>
      <c r="E174" s="5"/>
      <c r="F174" s="5"/>
      <c r="G174" s="5"/>
      <c r="H174" s="5"/>
      <c r="I174" s="5"/>
      <c r="J174" s="5">
        <v>170</v>
      </c>
      <c r="K174" s="40">
        <v>1.369</v>
      </c>
      <c r="L174" s="12"/>
      <c r="M174" s="43"/>
      <c r="N174" s="43"/>
      <c r="O174" s="42">
        <f t="shared" si="49"/>
        <v>0.31408054630631183</v>
      </c>
      <c r="S174">
        <f t="shared" si="56"/>
        <v>1.2740373126059898</v>
      </c>
    </row>
    <row r="175" spans="4:23" x14ac:dyDescent="0.25">
      <c r="D175" s="5"/>
      <c r="E175" s="5"/>
      <c r="F175" s="5"/>
      <c r="G175" s="5"/>
      <c r="H175" s="5"/>
      <c r="I175" s="5"/>
      <c r="J175" s="11"/>
      <c r="K175" s="41"/>
      <c r="L175" s="5"/>
      <c r="M175" s="14"/>
      <c r="N175" s="14"/>
    </row>
    <row r="176" spans="4:23" x14ac:dyDescent="0.25">
      <c r="D176" s="5"/>
      <c r="E176" s="5"/>
      <c r="F176" s="5"/>
      <c r="G176" s="5"/>
      <c r="H176" s="5"/>
      <c r="I176" s="5"/>
      <c r="J176" s="5"/>
      <c r="K176" s="23"/>
      <c r="L176" s="5"/>
      <c r="M176" s="14"/>
      <c r="N176" s="14"/>
    </row>
    <row r="177" spans="4:14" x14ac:dyDescent="0.25">
      <c r="D177" s="5"/>
      <c r="E177" s="5"/>
      <c r="F177" s="5"/>
      <c r="G177" s="5"/>
      <c r="H177" s="5"/>
      <c r="I177" s="5"/>
      <c r="J177" s="5"/>
      <c r="K177" s="23"/>
      <c r="L177" s="5"/>
      <c r="M177" s="14"/>
      <c r="N177" s="14"/>
    </row>
    <row r="178" spans="4:14" x14ac:dyDescent="0.25">
      <c r="D178" s="5"/>
      <c r="E178" s="5"/>
      <c r="F178" s="5"/>
      <c r="G178" s="5"/>
      <c r="H178" s="5"/>
      <c r="I178" s="5"/>
      <c r="J178" s="5"/>
      <c r="K178" s="23"/>
      <c r="L178" s="5"/>
      <c r="M178" s="14"/>
      <c r="N178" s="14"/>
    </row>
    <row r="179" spans="4:14" x14ac:dyDescent="0.25">
      <c r="D179" s="5"/>
      <c r="E179" s="5"/>
      <c r="F179" s="5"/>
      <c r="G179" s="5"/>
      <c r="H179" s="5"/>
      <c r="I179" s="5"/>
      <c r="J179" s="5"/>
      <c r="K179" s="23"/>
      <c r="L179" s="5"/>
      <c r="M179" s="14"/>
      <c r="N179" s="14"/>
    </row>
    <row r="180" spans="4:14" x14ac:dyDescent="0.25">
      <c r="D180" s="5"/>
      <c r="E180" s="5"/>
      <c r="F180" s="5"/>
      <c r="G180" s="5"/>
      <c r="H180" s="5"/>
      <c r="I180" s="5"/>
      <c r="J180" s="5"/>
      <c r="K180" s="23"/>
      <c r="L180" s="5"/>
      <c r="M180" s="14"/>
      <c r="N180" s="14"/>
    </row>
    <row r="181" spans="4:14" x14ac:dyDescent="0.25">
      <c r="D181" s="5"/>
      <c r="E181" s="5"/>
      <c r="F181" s="5"/>
      <c r="G181" s="5"/>
      <c r="H181" s="5"/>
      <c r="I181" s="5"/>
      <c r="J181" s="5"/>
      <c r="K181" s="23"/>
      <c r="L181" s="5"/>
      <c r="M181" s="14"/>
      <c r="N181" s="14"/>
    </row>
    <row r="182" spans="4:14" x14ac:dyDescent="0.25">
      <c r="D182" s="5"/>
      <c r="E182" s="5"/>
      <c r="F182" s="5"/>
      <c r="G182" s="5"/>
      <c r="H182" s="5"/>
      <c r="I182" s="5"/>
      <c r="J182" s="5"/>
      <c r="K182" s="23"/>
      <c r="L182" s="5"/>
      <c r="M182" s="14"/>
      <c r="N182" s="14"/>
    </row>
    <row r="183" spans="4:14" x14ac:dyDescent="0.25">
      <c r="D183" s="5"/>
      <c r="E183" s="5"/>
      <c r="F183" s="5"/>
      <c r="G183" s="5"/>
      <c r="H183" s="5"/>
      <c r="I183" s="5"/>
      <c r="J183" s="5"/>
      <c r="K183" s="23"/>
      <c r="L183" s="5"/>
      <c r="M183" s="14"/>
      <c r="N183" s="14"/>
    </row>
    <row r="184" spans="4:14" x14ac:dyDescent="0.25">
      <c r="D184" s="5"/>
      <c r="E184" s="5"/>
      <c r="F184" s="5"/>
      <c r="G184" s="5"/>
      <c r="H184" s="5"/>
      <c r="I184" s="5"/>
      <c r="J184" s="5"/>
      <c r="K184" s="23"/>
      <c r="L184" s="5"/>
      <c r="M184" s="14"/>
      <c r="N184" s="14"/>
    </row>
    <row r="185" spans="4:14" x14ac:dyDescent="0.25">
      <c r="D185" s="5"/>
      <c r="E185" s="5"/>
      <c r="F185" s="5"/>
      <c r="G185" s="5"/>
      <c r="H185" s="5"/>
      <c r="I185" s="5"/>
      <c r="J185" s="5"/>
      <c r="K185" s="23"/>
      <c r="L185" s="5"/>
      <c r="M185" s="14"/>
      <c r="N185" s="14"/>
    </row>
    <row r="186" spans="4:14" x14ac:dyDescent="0.25">
      <c r="D186" s="5"/>
      <c r="E186" s="5"/>
      <c r="F186" s="5"/>
      <c r="G186" s="5"/>
      <c r="H186" s="5"/>
      <c r="I186" s="5"/>
      <c r="J186" s="5"/>
      <c r="K186" s="23"/>
      <c r="L186" s="5"/>
      <c r="M186" s="14"/>
      <c r="N186" s="14"/>
    </row>
    <row r="187" spans="4:14" x14ac:dyDescent="0.25">
      <c r="D187" s="5"/>
      <c r="E187" s="5"/>
      <c r="F187" s="5"/>
      <c r="G187" s="5"/>
      <c r="H187" s="5"/>
      <c r="I187" s="5"/>
      <c r="J187" s="5"/>
      <c r="K187" s="23"/>
      <c r="L187" s="5"/>
      <c r="M187" s="14"/>
      <c r="N187" s="14"/>
    </row>
    <row r="188" spans="4:14" x14ac:dyDescent="0.25">
      <c r="D188" s="5"/>
      <c r="E188" s="5"/>
      <c r="F188" s="5"/>
      <c r="G188" s="5"/>
      <c r="H188" s="5"/>
      <c r="I188" s="5"/>
      <c r="J188" s="5"/>
      <c r="K188" s="5"/>
      <c r="L188" s="14"/>
      <c r="M188" s="14"/>
      <c r="N188" s="14"/>
    </row>
    <row r="189" spans="4:14" x14ac:dyDescent="0.25">
      <c r="D189" s="5"/>
      <c r="E189" s="5"/>
      <c r="F189" s="5"/>
      <c r="G189" s="5"/>
      <c r="H189" s="5"/>
      <c r="I189" s="5"/>
      <c r="J189" s="5"/>
      <c r="K189" s="5"/>
      <c r="L189" s="14"/>
      <c r="M189" s="14"/>
      <c r="N189" s="14"/>
    </row>
    <row r="190" spans="4:14" x14ac:dyDescent="0.25">
      <c r="D190" s="5"/>
      <c r="E190" s="5"/>
      <c r="F190" s="5"/>
      <c r="G190" s="5"/>
      <c r="H190" s="5"/>
      <c r="I190" s="5"/>
      <c r="J190" s="5"/>
      <c r="K190" s="5"/>
      <c r="L190" s="14"/>
      <c r="M190" s="14"/>
      <c r="N190" s="14"/>
    </row>
    <row r="191" spans="4:14" x14ac:dyDescent="0.25">
      <c r="D191" s="5"/>
      <c r="E191" s="5"/>
      <c r="F191" s="5"/>
      <c r="G191" s="5"/>
      <c r="H191" s="5"/>
      <c r="I191" s="5"/>
      <c r="J191" s="5"/>
      <c r="K191" s="5"/>
      <c r="L191" s="14"/>
      <c r="M191" s="14"/>
      <c r="N191" s="14"/>
    </row>
    <row r="192" spans="4:14" x14ac:dyDescent="0.25">
      <c r="D192" s="5"/>
      <c r="E192" s="5"/>
      <c r="F192" s="5"/>
      <c r="G192" s="5"/>
      <c r="H192" s="5"/>
      <c r="I192" s="5"/>
      <c r="J192" s="5"/>
      <c r="K192" s="5"/>
      <c r="L192" s="14"/>
      <c r="M192" s="14"/>
      <c r="N192" s="14"/>
    </row>
    <row r="193" spans="4:14" x14ac:dyDescent="0.25">
      <c r="D193" s="5"/>
      <c r="E193" s="5"/>
      <c r="F193" s="5"/>
      <c r="G193" s="5"/>
      <c r="H193" s="5"/>
      <c r="I193" s="5"/>
      <c r="J193" s="5"/>
      <c r="K193" s="5"/>
      <c r="L193" s="14"/>
      <c r="M193" s="14"/>
      <c r="N193" s="14"/>
    </row>
    <row r="194" spans="4:14" x14ac:dyDescent="0.25">
      <c r="D194" s="5"/>
      <c r="E194" s="5"/>
      <c r="F194" s="5"/>
      <c r="G194" s="5"/>
      <c r="H194" s="5"/>
      <c r="I194" s="5"/>
      <c r="J194" s="5"/>
      <c r="K194" s="5"/>
      <c r="L194" s="14"/>
      <c r="M194" s="14"/>
      <c r="N194" s="14"/>
    </row>
    <row r="195" spans="4:14" x14ac:dyDescent="0.25">
      <c r="D195" s="5"/>
      <c r="E195" s="5"/>
      <c r="F195" s="5"/>
      <c r="G195" s="5"/>
      <c r="H195" s="5"/>
      <c r="I195" s="5"/>
      <c r="J195" s="5"/>
      <c r="K195" s="5"/>
      <c r="L195" s="14"/>
      <c r="M195" s="14"/>
      <c r="N195" s="14"/>
    </row>
    <row r="196" spans="4:14" x14ac:dyDescent="0.25">
      <c r="D196" s="5"/>
      <c r="E196" s="5"/>
      <c r="F196" s="5"/>
      <c r="G196" s="5"/>
      <c r="H196" s="5"/>
      <c r="I196" s="5"/>
      <c r="J196" s="5"/>
      <c r="K196" s="5"/>
      <c r="L196" s="14"/>
      <c r="M196" s="14"/>
      <c r="N196" s="14"/>
    </row>
    <row r="197" spans="4:14" x14ac:dyDescent="0.25">
      <c r="D197" s="5"/>
      <c r="E197" s="5"/>
      <c r="F197" s="5"/>
      <c r="G197" s="5"/>
      <c r="H197" s="5"/>
      <c r="I197" s="5"/>
      <c r="J197" s="5"/>
      <c r="K197" s="5"/>
      <c r="L197" s="14"/>
      <c r="M197" s="14"/>
      <c r="N197" s="14"/>
    </row>
    <row r="198" spans="4:14" x14ac:dyDescent="0.25">
      <c r="D198" s="5"/>
      <c r="E198" s="5"/>
      <c r="F198" s="5"/>
      <c r="G198" s="5"/>
      <c r="H198" s="5"/>
      <c r="I198" s="5"/>
      <c r="J198" s="5"/>
      <c r="K198" s="5"/>
      <c r="L198" s="14"/>
      <c r="M198" s="14"/>
      <c r="N198" s="14"/>
    </row>
    <row r="199" spans="4:14" x14ac:dyDescent="0.25">
      <c r="D199" s="5"/>
      <c r="E199" s="5"/>
      <c r="F199" s="5"/>
      <c r="G199" s="5"/>
      <c r="H199" s="5"/>
      <c r="I199" s="5"/>
      <c r="J199" s="5"/>
      <c r="K199" s="5"/>
      <c r="L199" s="14"/>
      <c r="M199" s="14"/>
      <c r="N199" s="14"/>
    </row>
    <row r="200" spans="4:14" x14ac:dyDescent="0.25">
      <c r="D200" s="5"/>
      <c r="E200" s="5"/>
      <c r="F200" s="5"/>
      <c r="G200" s="5"/>
      <c r="H200" s="5"/>
      <c r="I200" s="5"/>
      <c r="J200" s="5"/>
      <c r="K200" s="5"/>
      <c r="L200" s="14"/>
      <c r="M200" s="14"/>
      <c r="N200" s="14"/>
    </row>
    <row r="201" spans="4:14" x14ac:dyDescent="0.25">
      <c r="D201" s="5"/>
      <c r="E201" s="5"/>
      <c r="F201" s="5"/>
      <c r="G201" s="5"/>
      <c r="H201" s="5"/>
      <c r="I201" s="5"/>
      <c r="J201" s="5"/>
      <c r="K201" s="5"/>
      <c r="L201" s="14"/>
      <c r="M201" s="14"/>
      <c r="N201" s="14"/>
    </row>
    <row r="202" spans="4:14" x14ac:dyDescent="0.25">
      <c r="D202" s="5"/>
      <c r="E202" s="5"/>
      <c r="F202" s="5"/>
      <c r="G202" s="5"/>
      <c r="H202" s="5"/>
      <c r="I202" s="5"/>
      <c r="J202" s="5"/>
      <c r="K202" s="5"/>
      <c r="L202" s="14"/>
      <c r="M202" s="14"/>
      <c r="N202" s="14"/>
    </row>
    <row r="203" spans="4:14" x14ac:dyDescent="0.25">
      <c r="D203" s="5"/>
      <c r="E203" s="5"/>
      <c r="F203" s="5"/>
      <c r="G203" s="5"/>
      <c r="H203" s="5"/>
      <c r="I203" s="5"/>
      <c r="J203" s="5"/>
      <c r="K203" s="5"/>
      <c r="L203" s="14"/>
      <c r="M203" s="14"/>
      <c r="N203" s="14"/>
    </row>
    <row r="204" spans="4:14" x14ac:dyDescent="0.25">
      <c r="D204" s="5"/>
      <c r="E204" s="5"/>
      <c r="F204" s="5"/>
      <c r="G204" s="5"/>
      <c r="H204" s="5"/>
      <c r="I204" s="5"/>
      <c r="J204" s="5"/>
      <c r="K204" s="5"/>
      <c r="L204" s="14"/>
      <c r="M204" s="14"/>
      <c r="N204" s="14"/>
    </row>
    <row r="205" spans="4:14" x14ac:dyDescent="0.25">
      <c r="D205" s="5"/>
      <c r="E205" s="5"/>
      <c r="F205" s="5"/>
      <c r="G205" s="5"/>
      <c r="H205" s="5"/>
      <c r="I205" s="5"/>
      <c r="J205" s="5"/>
      <c r="K205" s="5"/>
      <c r="L205" s="14"/>
      <c r="M205" s="14"/>
      <c r="N205" s="14"/>
    </row>
    <row r="206" spans="4:14" x14ac:dyDescent="0.25">
      <c r="D206" s="5"/>
      <c r="E206" s="5"/>
      <c r="F206" s="5"/>
      <c r="G206" s="5"/>
      <c r="H206" s="5"/>
      <c r="I206" s="5"/>
      <c r="J206" s="5"/>
      <c r="K206" s="5"/>
      <c r="L206" s="14"/>
      <c r="M206" s="14"/>
      <c r="N206" s="14"/>
    </row>
    <row r="207" spans="4:14" x14ac:dyDescent="0.25">
      <c r="D207" s="5"/>
      <c r="E207" s="5"/>
      <c r="F207" s="5"/>
      <c r="G207" s="5"/>
      <c r="H207" s="5"/>
      <c r="I207" s="5"/>
      <c r="J207" s="5"/>
      <c r="K207" s="5"/>
      <c r="L207" s="14"/>
      <c r="M207" s="14"/>
      <c r="N207" s="14"/>
    </row>
    <row r="208" spans="4:14" x14ac:dyDescent="0.25">
      <c r="D208" s="5"/>
      <c r="E208" s="5"/>
      <c r="F208" s="5"/>
      <c r="G208" s="5"/>
      <c r="H208" s="5"/>
      <c r="I208" s="5"/>
      <c r="J208" s="5"/>
      <c r="K208" s="5"/>
      <c r="L208" s="14"/>
      <c r="M208" s="14"/>
      <c r="N208" s="14"/>
    </row>
    <row r="209" spans="4:14" x14ac:dyDescent="0.25">
      <c r="D209" s="5"/>
      <c r="E209" s="5"/>
      <c r="F209" s="5"/>
      <c r="G209" s="5"/>
      <c r="H209" s="5"/>
      <c r="I209" s="5"/>
      <c r="J209" s="5"/>
      <c r="K209" s="5"/>
      <c r="L209" s="14"/>
      <c r="M209" s="14"/>
      <c r="N209" s="14"/>
    </row>
    <row r="210" spans="4:14" x14ac:dyDescent="0.25">
      <c r="D210" s="5"/>
      <c r="E210" s="5"/>
      <c r="F210" s="5"/>
      <c r="G210" s="5"/>
      <c r="H210" s="5"/>
      <c r="I210" s="5"/>
      <c r="J210" s="5"/>
      <c r="K210" s="5"/>
      <c r="L210" s="14"/>
      <c r="M210" s="14"/>
      <c r="N210" s="14"/>
    </row>
    <row r="211" spans="4:14" x14ac:dyDescent="0.25">
      <c r="D211" s="5"/>
      <c r="E211" s="5"/>
      <c r="F211" s="5"/>
      <c r="G211" s="5"/>
      <c r="H211" s="5"/>
      <c r="I211" s="5"/>
      <c r="J211" s="5"/>
      <c r="K211" s="5"/>
      <c r="L211" s="14"/>
      <c r="M211" s="14"/>
      <c r="N211" s="14"/>
    </row>
    <row r="212" spans="4:14" x14ac:dyDescent="0.25">
      <c r="D212" s="5"/>
      <c r="E212" s="5"/>
      <c r="F212" s="5"/>
      <c r="G212" s="5"/>
      <c r="H212" s="5"/>
      <c r="I212" s="5"/>
      <c r="J212" s="5"/>
      <c r="K212" s="5"/>
      <c r="L212" s="14"/>
      <c r="M212" s="14"/>
      <c r="N212" s="14"/>
    </row>
    <row r="213" spans="4:14" x14ac:dyDescent="0.25">
      <c r="D213" s="5"/>
      <c r="E213" s="5"/>
      <c r="F213" s="5"/>
      <c r="G213" s="5"/>
      <c r="H213" s="5"/>
      <c r="I213" s="5"/>
      <c r="J213" s="5"/>
      <c r="K213" s="5"/>
      <c r="L213" s="14"/>
      <c r="M213" s="14"/>
      <c r="N213" s="14"/>
    </row>
    <row r="214" spans="4:14" x14ac:dyDescent="0.25">
      <c r="D214" s="5"/>
      <c r="E214" s="5"/>
      <c r="F214" s="5"/>
      <c r="G214" s="5"/>
      <c r="H214" s="5"/>
      <c r="I214" s="5"/>
      <c r="J214" s="5"/>
      <c r="K214" s="5"/>
      <c r="L214" s="14"/>
      <c r="M214" s="14"/>
      <c r="N214" s="14"/>
    </row>
    <row r="215" spans="4:14" x14ac:dyDescent="0.25">
      <c r="D215" s="5"/>
      <c r="E215" s="5"/>
      <c r="F215" s="5"/>
      <c r="G215" s="5"/>
      <c r="H215" s="5"/>
      <c r="I215" s="5"/>
      <c r="J215" s="5"/>
      <c r="K215" s="5"/>
      <c r="L215" s="14"/>
      <c r="M215" s="14"/>
      <c r="N215" s="14"/>
    </row>
    <row r="216" spans="4:14" x14ac:dyDescent="0.25">
      <c r="D216" s="5"/>
      <c r="E216" s="5"/>
      <c r="F216" s="5"/>
      <c r="G216" s="5"/>
      <c r="H216" s="5"/>
      <c r="I216" s="5"/>
      <c r="J216" s="5"/>
      <c r="K216" s="5"/>
      <c r="L216" s="14"/>
      <c r="M216" s="14"/>
      <c r="N216" s="14"/>
    </row>
    <row r="217" spans="4:14" x14ac:dyDescent="0.25">
      <c r="D217" s="5"/>
      <c r="E217" s="5"/>
      <c r="F217" s="5"/>
      <c r="G217" s="5"/>
      <c r="H217" s="5"/>
      <c r="I217" s="5"/>
      <c r="J217" s="5"/>
      <c r="K217" s="5"/>
      <c r="L217" s="14"/>
      <c r="M217" s="14"/>
      <c r="N217" s="14"/>
    </row>
    <row r="218" spans="4:14" x14ac:dyDescent="0.25">
      <c r="D218" s="5"/>
      <c r="E218" s="5"/>
      <c r="F218" s="5"/>
      <c r="G218" s="5"/>
      <c r="H218" s="5"/>
      <c r="I218" s="5"/>
      <c r="J218" s="5"/>
      <c r="K218" s="5"/>
      <c r="L218" s="14"/>
      <c r="M218" s="14"/>
      <c r="N218" s="14"/>
    </row>
    <row r="219" spans="4:14" x14ac:dyDescent="0.25">
      <c r="D219" s="5"/>
      <c r="E219" s="5"/>
      <c r="F219" s="5"/>
      <c r="G219" s="5"/>
      <c r="H219" s="5"/>
      <c r="I219" s="5"/>
      <c r="J219" s="5"/>
      <c r="K219" s="5"/>
      <c r="L219" s="14"/>
      <c r="M219" s="14"/>
      <c r="N219" s="14"/>
    </row>
    <row r="220" spans="4:14" x14ac:dyDescent="0.25">
      <c r="D220" s="5"/>
      <c r="E220" s="5"/>
      <c r="F220" s="5"/>
      <c r="G220" s="5"/>
      <c r="H220" s="5"/>
      <c r="I220" s="5"/>
      <c r="J220" s="5"/>
      <c r="K220" s="5"/>
      <c r="L220" s="14"/>
      <c r="M220" s="14"/>
      <c r="N220" s="14"/>
    </row>
    <row r="221" spans="4:14" x14ac:dyDescent="0.25">
      <c r="D221" s="5"/>
      <c r="E221" s="5"/>
      <c r="F221" s="5"/>
      <c r="G221" s="5"/>
      <c r="H221" s="5"/>
      <c r="I221" s="5"/>
      <c r="J221" s="5"/>
      <c r="K221" s="5"/>
      <c r="L221" s="14"/>
      <c r="M221" s="14"/>
      <c r="N221" s="14"/>
    </row>
    <row r="222" spans="4:14" x14ac:dyDescent="0.25">
      <c r="D222" s="5"/>
      <c r="E222" s="5"/>
      <c r="F222" s="5"/>
      <c r="G222" s="5"/>
      <c r="H222" s="5"/>
      <c r="I222" s="5"/>
      <c r="J222" s="5"/>
      <c r="K222" s="5"/>
      <c r="L222" s="14"/>
      <c r="M222" s="14"/>
      <c r="N222" s="14"/>
    </row>
    <row r="223" spans="4:14" x14ac:dyDescent="0.25">
      <c r="D223" s="5"/>
      <c r="E223" s="5"/>
      <c r="F223" s="5"/>
      <c r="G223" s="5"/>
      <c r="H223" s="5"/>
      <c r="I223" s="5"/>
      <c r="J223" s="5"/>
      <c r="K223" s="5"/>
      <c r="L223" s="14"/>
      <c r="M223" s="14"/>
      <c r="N223" s="14"/>
    </row>
    <row r="224" spans="4:14" x14ac:dyDescent="0.25">
      <c r="D224" s="5"/>
      <c r="E224" s="5"/>
      <c r="F224" s="5"/>
      <c r="G224" s="5"/>
      <c r="H224" s="5"/>
      <c r="I224" s="5"/>
      <c r="J224" s="5"/>
      <c r="K224" s="5"/>
      <c r="L224" s="14"/>
      <c r="M224" s="14"/>
      <c r="N224" s="14"/>
    </row>
    <row r="225" spans="4:14" x14ac:dyDescent="0.25">
      <c r="D225" s="5"/>
      <c r="E225" s="5"/>
      <c r="F225" s="5"/>
      <c r="G225" s="5"/>
      <c r="H225" s="5"/>
      <c r="I225" s="5"/>
      <c r="J225" s="5"/>
      <c r="K225" s="5"/>
      <c r="L225" s="14"/>
      <c r="M225" s="14"/>
      <c r="N225" s="14"/>
    </row>
    <row r="226" spans="4:14" x14ac:dyDescent="0.25">
      <c r="D226" s="5"/>
      <c r="E226" s="5"/>
      <c r="F226" s="5"/>
      <c r="G226" s="5"/>
      <c r="H226" s="5"/>
      <c r="I226" s="5"/>
      <c r="J226" s="5"/>
      <c r="K226" s="5"/>
      <c r="L226" s="14"/>
      <c r="M226" s="14"/>
      <c r="N226" s="14"/>
    </row>
    <row r="227" spans="4:14" x14ac:dyDescent="0.25">
      <c r="D227" s="5"/>
      <c r="E227" s="5"/>
      <c r="F227" s="5"/>
      <c r="G227" s="5"/>
      <c r="H227" s="5"/>
      <c r="I227" s="5"/>
      <c r="J227" s="5"/>
      <c r="K227" s="5"/>
      <c r="L227" s="14"/>
      <c r="M227" s="14"/>
      <c r="N227" s="14"/>
    </row>
    <row r="228" spans="4:14" x14ac:dyDescent="0.25">
      <c r="D228" s="5"/>
      <c r="E228" s="5"/>
      <c r="F228" s="5"/>
      <c r="G228" s="5"/>
      <c r="H228" s="5"/>
      <c r="I228" s="5"/>
      <c r="J228" s="5"/>
      <c r="K228" s="5"/>
      <c r="L228" s="14"/>
      <c r="M228" s="14"/>
      <c r="N228" s="14"/>
    </row>
    <row r="229" spans="4:14" x14ac:dyDescent="0.25">
      <c r="D229" s="5"/>
      <c r="E229" s="5"/>
      <c r="F229" s="5"/>
      <c r="G229" s="5"/>
      <c r="H229" s="5"/>
      <c r="I229" s="5"/>
      <c r="J229" s="5"/>
      <c r="K229" s="5"/>
      <c r="L229" s="14"/>
      <c r="M229" s="14"/>
      <c r="N229" s="14"/>
    </row>
    <row r="230" spans="4:14" x14ac:dyDescent="0.25">
      <c r="D230" s="5"/>
      <c r="E230" s="5"/>
      <c r="F230" s="5"/>
      <c r="G230" s="5"/>
      <c r="H230" s="5"/>
      <c r="I230" s="5"/>
      <c r="J230" s="5"/>
      <c r="K230" s="5"/>
      <c r="L230" s="14"/>
      <c r="M230" s="14"/>
      <c r="N230" s="14"/>
    </row>
    <row r="231" spans="4:14" x14ac:dyDescent="0.25">
      <c r="D231" s="5"/>
      <c r="E231" s="5"/>
      <c r="F231" s="5"/>
      <c r="G231" s="5"/>
      <c r="H231" s="5"/>
      <c r="I231" s="5"/>
      <c r="J231" s="5"/>
      <c r="K231" s="5"/>
      <c r="L231" s="14"/>
      <c r="M231" s="14"/>
      <c r="N231" s="14"/>
    </row>
    <row r="232" spans="4:14" x14ac:dyDescent="0.25">
      <c r="D232" s="5"/>
      <c r="E232" s="5"/>
      <c r="F232" s="5"/>
      <c r="G232" s="5"/>
      <c r="H232" s="5"/>
      <c r="I232" s="5"/>
      <c r="J232" s="5"/>
      <c r="K232" s="5"/>
      <c r="L232" s="14"/>
      <c r="M232" s="14"/>
      <c r="N232" s="14"/>
    </row>
    <row r="233" spans="4:14" x14ac:dyDescent="0.25">
      <c r="D233" s="5"/>
      <c r="E233" s="5"/>
      <c r="F233" s="5"/>
      <c r="G233" s="5"/>
      <c r="H233" s="5"/>
      <c r="I233" s="5"/>
      <c r="J233" s="5"/>
      <c r="K233" s="5"/>
      <c r="L233" s="14"/>
      <c r="M233" s="14"/>
      <c r="N233" s="14"/>
    </row>
    <row r="234" spans="4:14" x14ac:dyDescent="0.25">
      <c r="D234" s="5"/>
      <c r="E234" s="5"/>
      <c r="F234" s="5"/>
      <c r="G234" s="5"/>
      <c r="H234" s="5"/>
      <c r="I234" s="5"/>
      <c r="J234" s="5"/>
      <c r="K234" s="5"/>
      <c r="L234" s="14"/>
      <c r="M234" s="14"/>
      <c r="N234" s="14"/>
    </row>
    <row r="235" spans="4:14" x14ac:dyDescent="0.25">
      <c r="D235" s="5"/>
      <c r="E235" s="5"/>
      <c r="F235" s="5"/>
      <c r="G235" s="5"/>
      <c r="H235" s="5"/>
      <c r="I235" s="5"/>
      <c r="J235" s="5"/>
      <c r="K235" s="5"/>
      <c r="L235" s="14"/>
      <c r="M235" s="14"/>
      <c r="N235" s="14"/>
    </row>
    <row r="236" spans="4:14" x14ac:dyDescent="0.25">
      <c r="D236" s="5"/>
      <c r="E236" s="5"/>
      <c r="F236" s="5"/>
      <c r="G236" s="5"/>
      <c r="H236" s="5"/>
      <c r="I236" s="5"/>
      <c r="J236" s="5"/>
      <c r="K236" s="5"/>
      <c r="L236" s="14"/>
      <c r="M236" s="14"/>
      <c r="N236" s="14"/>
    </row>
    <row r="237" spans="4:14" x14ac:dyDescent="0.25">
      <c r="D237" s="5"/>
      <c r="E237" s="5"/>
      <c r="F237" s="5"/>
      <c r="G237" s="5"/>
      <c r="H237" s="5"/>
      <c r="I237" s="5"/>
      <c r="J237" s="5"/>
      <c r="K237" s="5"/>
      <c r="L237" s="14"/>
      <c r="M237" s="14"/>
      <c r="N237" s="14"/>
    </row>
    <row r="238" spans="4:14" x14ac:dyDescent="0.25">
      <c r="D238" s="5"/>
      <c r="E238" s="5"/>
      <c r="F238" s="5"/>
      <c r="G238" s="5"/>
      <c r="H238" s="5"/>
      <c r="I238" s="5"/>
      <c r="J238" s="5"/>
      <c r="K238" s="5"/>
      <c r="L238" s="14"/>
      <c r="M238" s="14"/>
      <c r="N238" s="14"/>
    </row>
    <row r="239" spans="4:14" x14ac:dyDescent="0.25">
      <c r="D239" s="5"/>
      <c r="E239" s="5"/>
      <c r="F239" s="5"/>
      <c r="G239" s="5"/>
      <c r="H239" s="5"/>
      <c r="I239" s="5"/>
      <c r="J239" s="5"/>
      <c r="K239" s="5"/>
      <c r="L239" s="14"/>
      <c r="M239" s="14"/>
      <c r="N239" s="14"/>
    </row>
    <row r="240" spans="4:14" x14ac:dyDescent="0.25">
      <c r="D240" s="5"/>
      <c r="E240" s="5"/>
      <c r="F240" s="5"/>
      <c r="G240" s="5"/>
      <c r="H240" s="5"/>
      <c r="I240" s="5"/>
      <c r="J240" s="5"/>
      <c r="K240" s="5"/>
      <c r="L240" s="14"/>
      <c r="M240" s="14"/>
      <c r="N240" s="14"/>
    </row>
    <row r="241" spans="4:14" x14ac:dyDescent="0.25">
      <c r="D241" s="5"/>
      <c r="E241" s="5"/>
      <c r="F241" s="5"/>
      <c r="G241" s="5"/>
      <c r="H241" s="5"/>
      <c r="I241" s="5"/>
      <c r="J241" s="5"/>
      <c r="K241" s="5"/>
      <c r="L241" s="14"/>
      <c r="M241" s="14"/>
      <c r="N241" s="14"/>
    </row>
    <row r="242" spans="4:14" x14ac:dyDescent="0.25">
      <c r="D242" s="5"/>
      <c r="E242" s="5"/>
      <c r="F242" s="5"/>
      <c r="G242" s="5"/>
      <c r="H242" s="5"/>
      <c r="I242" s="5"/>
      <c r="J242" s="5"/>
      <c r="K242" s="5"/>
      <c r="L242" s="14"/>
      <c r="M242" s="14"/>
      <c r="N242" s="14"/>
    </row>
    <row r="243" spans="4:14" x14ac:dyDescent="0.25">
      <c r="D243" s="5"/>
      <c r="E243" s="5"/>
      <c r="F243" s="5"/>
      <c r="G243" s="5"/>
      <c r="H243" s="5"/>
      <c r="I243" s="5"/>
      <c r="J243" s="5"/>
      <c r="K243" s="5"/>
      <c r="L243" s="14"/>
      <c r="M243" s="14"/>
      <c r="N243" s="14"/>
    </row>
    <row r="244" spans="4:14" x14ac:dyDescent="0.25">
      <c r="D244" s="5"/>
      <c r="E244" s="5"/>
      <c r="F244" s="5"/>
      <c r="G244" s="5"/>
      <c r="H244" s="5"/>
      <c r="I244" s="5"/>
      <c r="J244" s="5"/>
      <c r="K244" s="5"/>
      <c r="L244" s="14"/>
      <c r="M244" s="14"/>
      <c r="N244" s="14"/>
    </row>
    <row r="245" spans="4:14" x14ac:dyDescent="0.25">
      <c r="D245" s="5"/>
      <c r="E245" s="5"/>
      <c r="F245" s="5"/>
      <c r="G245" s="5"/>
      <c r="H245" s="5"/>
      <c r="I245" s="5"/>
      <c r="J245" s="5"/>
      <c r="K245" s="5"/>
      <c r="L245" s="14"/>
      <c r="M245" s="14"/>
      <c r="N245" s="14"/>
    </row>
    <row r="246" spans="4:14" x14ac:dyDescent="0.25">
      <c r="D246" s="5"/>
      <c r="E246" s="5"/>
      <c r="F246" s="5"/>
      <c r="G246" s="5"/>
      <c r="H246" s="5"/>
      <c r="I246" s="5"/>
      <c r="J246" s="5"/>
      <c r="K246" s="5"/>
      <c r="L246" s="14"/>
      <c r="M246" s="14"/>
      <c r="N246" s="14"/>
    </row>
    <row r="247" spans="4:14" x14ac:dyDescent="0.25">
      <c r="D247" s="5"/>
      <c r="E247" s="5"/>
      <c r="F247" s="5"/>
      <c r="G247" s="5"/>
      <c r="H247" s="5"/>
      <c r="I247" s="5"/>
      <c r="J247" s="5"/>
      <c r="K247" s="5"/>
      <c r="L247" s="14"/>
      <c r="M247" s="14"/>
      <c r="N247" s="14"/>
    </row>
    <row r="248" spans="4:14" x14ac:dyDescent="0.25">
      <c r="D248" s="5"/>
      <c r="E248" s="5"/>
      <c r="F248" s="5"/>
      <c r="G248" s="5"/>
      <c r="H248" s="5"/>
      <c r="I248" s="5"/>
      <c r="J248" s="5"/>
      <c r="K248" s="5"/>
      <c r="L248" s="14"/>
      <c r="M248" s="14"/>
      <c r="N248" s="14"/>
    </row>
    <row r="249" spans="4:14" x14ac:dyDescent="0.25">
      <c r="D249" s="5"/>
      <c r="E249" s="5"/>
      <c r="F249" s="5"/>
      <c r="G249" s="5"/>
      <c r="H249" s="5"/>
      <c r="I249" s="5"/>
      <c r="J249" s="5"/>
      <c r="K249" s="5"/>
      <c r="L249" s="14"/>
      <c r="M249" s="14"/>
      <c r="N249" s="14"/>
    </row>
    <row r="250" spans="4:14" x14ac:dyDescent="0.25">
      <c r="D250" s="5"/>
      <c r="E250" s="5"/>
      <c r="F250" s="5"/>
      <c r="G250" s="5"/>
      <c r="H250" s="5"/>
      <c r="I250" s="5"/>
      <c r="J250" s="5"/>
      <c r="K250" s="5"/>
      <c r="L250" s="14"/>
      <c r="M250" s="14"/>
      <c r="N250" s="14"/>
    </row>
    <row r="251" spans="4:14" x14ac:dyDescent="0.25">
      <c r="D251" s="5"/>
      <c r="E251" s="5"/>
      <c r="F251" s="5"/>
      <c r="G251" s="5"/>
      <c r="H251" s="5"/>
      <c r="I251" s="5"/>
      <c r="J251" s="5"/>
      <c r="K251" s="5"/>
      <c r="L251" s="14"/>
      <c r="M251" s="14"/>
      <c r="N251" s="14"/>
    </row>
    <row r="252" spans="4:14" x14ac:dyDescent="0.25">
      <c r="D252" s="5"/>
      <c r="E252" s="5"/>
      <c r="F252" s="5"/>
      <c r="G252" s="5"/>
      <c r="H252" s="5"/>
      <c r="I252" s="5"/>
      <c r="J252" s="5"/>
      <c r="K252" s="5"/>
      <c r="L252" s="14"/>
      <c r="M252" s="14"/>
      <c r="N252" s="14"/>
    </row>
    <row r="253" spans="4:14" x14ac:dyDescent="0.25">
      <c r="D253" s="5"/>
      <c r="E253" s="5"/>
      <c r="F253" s="5"/>
      <c r="G253" s="5"/>
      <c r="H253" s="5"/>
      <c r="I253" s="5"/>
      <c r="J253" s="5"/>
      <c r="K253" s="5"/>
      <c r="L253" s="14"/>
      <c r="M253" s="14"/>
      <c r="N253" s="14"/>
    </row>
    <row r="254" spans="4:14" x14ac:dyDescent="0.25">
      <c r="D254" s="5"/>
      <c r="E254" s="5"/>
      <c r="F254" s="5"/>
      <c r="G254" s="5"/>
      <c r="H254" s="5"/>
      <c r="I254" s="5"/>
      <c r="J254" s="5"/>
      <c r="K254" s="5"/>
      <c r="L254" s="14"/>
      <c r="M254" s="14"/>
      <c r="N254" s="14"/>
    </row>
    <row r="255" spans="4:14" x14ac:dyDescent="0.25">
      <c r="D255" s="5"/>
      <c r="E255" s="5"/>
      <c r="F255" s="5"/>
      <c r="G255" s="5"/>
      <c r="H255" s="5"/>
      <c r="I255" s="5"/>
      <c r="J255" s="5"/>
      <c r="K255" s="5"/>
      <c r="L255" s="14"/>
      <c r="M255" s="14"/>
      <c r="N255" s="14"/>
    </row>
    <row r="256" spans="4:14" x14ac:dyDescent="0.25">
      <c r="D256" s="5"/>
      <c r="E256" s="5"/>
      <c r="F256" s="5"/>
      <c r="G256" s="5"/>
      <c r="H256" s="5"/>
      <c r="I256" s="5"/>
      <c r="J256" s="5"/>
      <c r="K256" s="5"/>
      <c r="L256" s="14"/>
      <c r="M256" s="14"/>
      <c r="N256" s="14"/>
    </row>
    <row r="257" spans="4:14" x14ac:dyDescent="0.25">
      <c r="D257" s="5"/>
      <c r="E257" s="5"/>
      <c r="F257" s="5"/>
      <c r="G257" s="5"/>
      <c r="H257" s="5"/>
      <c r="I257" s="5"/>
      <c r="J257" s="5"/>
      <c r="K257" s="5"/>
      <c r="L257" s="14"/>
      <c r="M257" s="14"/>
      <c r="N257" s="14"/>
    </row>
    <row r="258" spans="4:14" x14ac:dyDescent="0.25">
      <c r="D258" s="5"/>
      <c r="E258" s="5"/>
      <c r="F258" s="5"/>
      <c r="G258" s="5"/>
      <c r="H258" s="5"/>
      <c r="I258" s="5"/>
      <c r="J258" s="5"/>
      <c r="K258" s="5"/>
      <c r="L258" s="14"/>
      <c r="M258" s="14"/>
      <c r="N258" s="14"/>
    </row>
    <row r="259" spans="4:14" x14ac:dyDescent="0.25">
      <c r="D259" s="5"/>
      <c r="E259" s="5"/>
      <c r="F259" s="5"/>
      <c r="G259" s="5"/>
      <c r="H259" s="5"/>
      <c r="I259" s="5"/>
      <c r="J259" s="5"/>
      <c r="K259" s="5"/>
      <c r="L259" s="14"/>
      <c r="M259" s="14"/>
      <c r="N259" s="14"/>
    </row>
    <row r="260" spans="4:14" x14ac:dyDescent="0.25">
      <c r="D260" s="5"/>
      <c r="E260" s="5"/>
      <c r="F260" s="5"/>
      <c r="G260" s="5"/>
      <c r="H260" s="5"/>
      <c r="I260" s="5"/>
      <c r="J260" s="5"/>
      <c r="K260" s="5"/>
      <c r="L260" s="14"/>
      <c r="M260" s="14"/>
      <c r="N260" s="14"/>
    </row>
    <row r="261" spans="4:14" x14ac:dyDescent="0.25">
      <c r="D261" s="5"/>
      <c r="E261" s="5"/>
      <c r="F261" s="5"/>
      <c r="G261" s="5"/>
      <c r="H261" s="5"/>
      <c r="I261" s="5"/>
      <c r="J261" s="5"/>
      <c r="K261" s="5"/>
      <c r="L261" s="14"/>
      <c r="M261" s="14"/>
      <c r="N261" s="14"/>
    </row>
    <row r="262" spans="4:14" x14ac:dyDescent="0.25">
      <c r="D262" s="5"/>
      <c r="E262" s="5"/>
      <c r="F262" s="5"/>
      <c r="G262" s="5"/>
      <c r="H262" s="5"/>
      <c r="I262" s="5"/>
      <c r="J262" s="5"/>
      <c r="K262" s="5"/>
      <c r="L262" s="14"/>
      <c r="M262" s="14"/>
      <c r="N262" s="14"/>
    </row>
    <row r="263" spans="4:14" x14ac:dyDescent="0.25">
      <c r="D263" s="5"/>
      <c r="E263" s="5"/>
      <c r="F263" s="5"/>
      <c r="G263" s="5"/>
      <c r="H263" s="5"/>
      <c r="I263" s="5"/>
      <c r="J263" s="5"/>
      <c r="K263" s="5"/>
      <c r="L263" s="14"/>
      <c r="M263" s="14"/>
      <c r="N263" s="14"/>
    </row>
    <row r="264" spans="4:14" x14ac:dyDescent="0.25">
      <c r="D264" s="5"/>
      <c r="E264" s="5"/>
      <c r="F264" s="5"/>
      <c r="G264" s="5"/>
      <c r="H264" s="5"/>
      <c r="I264" s="5"/>
      <c r="J264" s="5"/>
      <c r="K264" s="5"/>
      <c r="L264" s="14"/>
      <c r="M264" s="14"/>
      <c r="N264" s="14"/>
    </row>
    <row r="265" spans="4:14" x14ac:dyDescent="0.25">
      <c r="D265" s="5"/>
      <c r="E265" s="5"/>
      <c r="F265" s="5"/>
      <c r="G265" s="5"/>
      <c r="H265" s="5"/>
      <c r="I265" s="5"/>
      <c r="J265" s="5"/>
      <c r="K265" s="5"/>
      <c r="L265" s="14"/>
      <c r="M265" s="14"/>
      <c r="N265" s="14"/>
    </row>
    <row r="266" spans="4:14" x14ac:dyDescent="0.25">
      <c r="D266" s="5"/>
      <c r="E266" s="5"/>
      <c r="F266" s="5"/>
      <c r="G266" s="5"/>
      <c r="H266" s="5"/>
      <c r="I266" s="5"/>
      <c r="J266" s="5"/>
      <c r="K266" s="5"/>
      <c r="L266" s="14"/>
      <c r="M266" s="14"/>
      <c r="N266" s="14"/>
    </row>
    <row r="267" spans="4:14" x14ac:dyDescent="0.25">
      <c r="D267" s="5"/>
      <c r="E267" s="5"/>
      <c r="F267" s="5"/>
      <c r="G267" s="5"/>
      <c r="H267" s="5"/>
      <c r="I267" s="5"/>
      <c r="J267" s="5"/>
      <c r="K267" s="5"/>
      <c r="L267" s="14"/>
      <c r="M267" s="14"/>
      <c r="N267" s="14"/>
    </row>
    <row r="268" spans="4:14" x14ac:dyDescent="0.25">
      <c r="D268" s="5"/>
      <c r="E268" s="5"/>
      <c r="F268" s="5"/>
      <c r="G268" s="5"/>
      <c r="H268" s="5"/>
      <c r="I268" s="5"/>
      <c r="J268" s="5"/>
      <c r="K268" s="5"/>
      <c r="L268" s="14"/>
      <c r="M268" s="14"/>
      <c r="N268" s="14"/>
    </row>
    <row r="269" spans="4:14" x14ac:dyDescent="0.25">
      <c r="D269" s="5"/>
      <c r="E269" s="5"/>
      <c r="F269" s="5"/>
      <c r="G269" s="5"/>
      <c r="H269" s="5"/>
      <c r="I269" s="5"/>
      <c r="J269" s="5"/>
      <c r="K269" s="5"/>
      <c r="L269" s="14"/>
      <c r="M269" s="14"/>
      <c r="N269" s="14"/>
    </row>
    <row r="270" spans="4:14" x14ac:dyDescent="0.25">
      <c r="D270" s="5"/>
      <c r="E270" s="5"/>
      <c r="F270" s="5"/>
      <c r="G270" s="5"/>
      <c r="H270" s="5"/>
      <c r="I270" s="5"/>
      <c r="J270" s="5"/>
      <c r="K270" s="5"/>
      <c r="L270" s="14"/>
      <c r="M270" s="14"/>
      <c r="N270" s="14"/>
    </row>
    <row r="271" spans="4:14" x14ac:dyDescent="0.25">
      <c r="D271" s="5"/>
      <c r="E271" s="5"/>
      <c r="F271" s="5"/>
      <c r="G271" s="5"/>
      <c r="H271" s="5"/>
      <c r="I271" s="5"/>
      <c r="J271" s="5"/>
      <c r="K271" s="5"/>
      <c r="L271" s="14"/>
      <c r="M271" s="14"/>
      <c r="N271" s="14"/>
    </row>
    <row r="272" spans="4:14" x14ac:dyDescent="0.25">
      <c r="D272" s="5"/>
      <c r="E272" s="5"/>
      <c r="F272" s="5"/>
      <c r="G272" s="5"/>
      <c r="H272" s="5"/>
      <c r="I272" s="5"/>
      <c r="J272" s="5"/>
      <c r="K272" s="5"/>
      <c r="L272" s="14"/>
      <c r="M272" s="14"/>
      <c r="N272" s="14"/>
    </row>
    <row r="273" spans="4:14" x14ac:dyDescent="0.25">
      <c r="D273" s="5"/>
      <c r="E273" s="5"/>
      <c r="F273" s="5"/>
      <c r="G273" s="5"/>
      <c r="H273" s="5"/>
      <c r="I273" s="5"/>
      <c r="J273" s="5"/>
      <c r="K273" s="5"/>
      <c r="L273" s="14"/>
      <c r="M273" s="14"/>
      <c r="N273" s="14"/>
    </row>
    <row r="274" spans="4:14" x14ac:dyDescent="0.25">
      <c r="D274" s="5"/>
      <c r="E274" s="5"/>
      <c r="F274" s="5"/>
      <c r="G274" s="5"/>
      <c r="H274" s="5"/>
      <c r="I274" s="5"/>
      <c r="J274" s="5"/>
      <c r="K274" s="5"/>
      <c r="L274" s="14"/>
      <c r="M274" s="14"/>
      <c r="N274" s="14"/>
    </row>
    <row r="275" spans="4:14" x14ac:dyDescent="0.25">
      <c r="D275" s="5"/>
      <c r="E275" s="5"/>
      <c r="F275" s="5"/>
      <c r="G275" s="5"/>
      <c r="H275" s="5"/>
      <c r="I275" s="5"/>
      <c r="J275" s="5"/>
      <c r="K275" s="5"/>
      <c r="L275" s="14"/>
      <c r="M275" s="14"/>
      <c r="N275" s="14"/>
    </row>
    <row r="276" spans="4:14" x14ac:dyDescent="0.25">
      <c r="D276" s="5"/>
      <c r="E276" s="5"/>
      <c r="F276" s="5"/>
      <c r="G276" s="5"/>
      <c r="H276" s="5"/>
      <c r="I276" s="5"/>
      <c r="J276" s="5"/>
      <c r="K276" s="5"/>
      <c r="L276" s="14"/>
      <c r="M276" s="14"/>
      <c r="N276" s="14"/>
    </row>
    <row r="277" spans="4:14" x14ac:dyDescent="0.25">
      <c r="D277" s="5"/>
      <c r="E277" s="5"/>
      <c r="F277" s="5"/>
      <c r="G277" s="5"/>
      <c r="H277" s="5"/>
      <c r="I277" s="5"/>
      <c r="J277" s="5"/>
      <c r="K277" s="5"/>
      <c r="L277" s="14"/>
      <c r="M277" s="14"/>
      <c r="N277" s="14"/>
    </row>
    <row r="278" spans="4:14" x14ac:dyDescent="0.25">
      <c r="D278" s="5"/>
      <c r="E278" s="5"/>
      <c r="F278" s="5"/>
      <c r="G278" s="5"/>
      <c r="H278" s="5"/>
      <c r="I278" s="5"/>
      <c r="J278" s="5"/>
      <c r="K278" s="5"/>
      <c r="L278" s="14"/>
      <c r="M278" s="14"/>
      <c r="N278" s="14"/>
    </row>
    <row r="279" spans="4:14" x14ac:dyDescent="0.25">
      <c r="D279" s="5"/>
      <c r="E279" s="5"/>
      <c r="F279" s="5"/>
      <c r="G279" s="5"/>
      <c r="H279" s="5"/>
      <c r="I279" s="5"/>
      <c r="J279" s="5"/>
      <c r="K279" s="5"/>
      <c r="L279" s="14"/>
      <c r="M279" s="14"/>
      <c r="N279" s="14"/>
    </row>
    <row r="280" spans="4:14" x14ac:dyDescent="0.25">
      <c r="D280" s="5"/>
      <c r="E280" s="5"/>
      <c r="F280" s="5"/>
      <c r="G280" s="5"/>
      <c r="H280" s="5"/>
      <c r="I280" s="5"/>
      <c r="J280" s="5"/>
      <c r="K280" s="5"/>
      <c r="L280" s="14"/>
      <c r="M280" s="14"/>
      <c r="N280" s="14"/>
    </row>
    <row r="281" spans="4:14" x14ac:dyDescent="0.25">
      <c r="D281" s="5"/>
      <c r="E281" s="5"/>
      <c r="F281" s="5"/>
      <c r="G281" s="5"/>
      <c r="H281" s="5"/>
      <c r="I281" s="5"/>
      <c r="J281" s="5"/>
      <c r="K281" s="5"/>
      <c r="L281" s="14"/>
      <c r="M281" s="14"/>
      <c r="N281" s="14"/>
    </row>
    <row r="282" spans="4:14" x14ac:dyDescent="0.25">
      <c r="D282" s="5"/>
      <c r="E282" s="5"/>
      <c r="F282" s="5"/>
      <c r="G282" s="5"/>
      <c r="H282" s="5"/>
      <c r="I282" s="5"/>
      <c r="J282" s="5"/>
      <c r="K282" s="5"/>
      <c r="L282" s="14"/>
      <c r="M282" s="14"/>
      <c r="N282" s="14"/>
    </row>
    <row r="283" spans="4:14" x14ac:dyDescent="0.25">
      <c r="D283" s="5"/>
      <c r="E283" s="5"/>
      <c r="F283" s="5"/>
      <c r="G283" s="5"/>
      <c r="H283" s="5"/>
      <c r="I283" s="5"/>
      <c r="J283" s="5"/>
      <c r="K283" s="5"/>
      <c r="L283" s="14"/>
      <c r="M283" s="14"/>
      <c r="N283" s="14"/>
    </row>
    <row r="284" spans="4:14" x14ac:dyDescent="0.25">
      <c r="D284" s="5"/>
      <c r="E284" s="5"/>
      <c r="F284" s="5"/>
      <c r="G284" s="5"/>
      <c r="H284" s="5"/>
      <c r="I284" s="5"/>
      <c r="J284" s="5"/>
      <c r="K284" s="5"/>
      <c r="L284" s="14"/>
      <c r="M284" s="14"/>
      <c r="N284" s="14"/>
    </row>
    <row r="285" spans="4:14" x14ac:dyDescent="0.25">
      <c r="D285" s="5"/>
      <c r="E285" s="5"/>
      <c r="F285" s="5"/>
      <c r="G285" s="5"/>
      <c r="H285" s="5"/>
      <c r="I285" s="5"/>
      <c r="J285" s="5"/>
      <c r="K285" s="5"/>
      <c r="L285" s="14"/>
      <c r="M285" s="14"/>
      <c r="N285" s="14"/>
    </row>
    <row r="286" spans="4:14" x14ac:dyDescent="0.25">
      <c r="D286" s="5"/>
      <c r="E286" s="5"/>
      <c r="F286" s="5"/>
      <c r="G286" s="5"/>
      <c r="H286" s="5"/>
      <c r="I286" s="5"/>
      <c r="J286" s="5"/>
      <c r="K286" s="5"/>
      <c r="L286" s="14"/>
      <c r="M286" s="14"/>
      <c r="N286" s="14"/>
    </row>
    <row r="287" spans="4:14" x14ac:dyDescent="0.25">
      <c r="D287" s="5"/>
      <c r="E287" s="5"/>
      <c r="F287" s="5"/>
      <c r="G287" s="5"/>
      <c r="H287" s="5"/>
      <c r="I287" s="5"/>
      <c r="J287" s="5"/>
      <c r="K287" s="5"/>
      <c r="L287" s="14"/>
      <c r="M287" s="14"/>
      <c r="N287" s="14"/>
    </row>
    <row r="288" spans="4:14" x14ac:dyDescent="0.25">
      <c r="D288" s="5"/>
      <c r="E288" s="5"/>
      <c r="F288" s="5"/>
      <c r="G288" s="5"/>
      <c r="H288" s="5"/>
      <c r="I288" s="5"/>
      <c r="J288" s="5"/>
      <c r="K288" s="5"/>
      <c r="L288" s="14"/>
      <c r="M288" s="14"/>
      <c r="N288" s="14"/>
    </row>
    <row r="289" spans="4:14" x14ac:dyDescent="0.25">
      <c r="D289" s="5"/>
      <c r="E289" s="5"/>
      <c r="F289" s="5"/>
      <c r="G289" s="5"/>
      <c r="H289" s="5"/>
      <c r="I289" s="5"/>
      <c r="J289" s="5"/>
      <c r="K289" s="5"/>
      <c r="L289" s="14"/>
      <c r="M289" s="14"/>
      <c r="N289" s="14"/>
    </row>
    <row r="290" spans="4:14" x14ac:dyDescent="0.25">
      <c r="D290" s="5"/>
      <c r="E290" s="5"/>
      <c r="F290" s="5"/>
      <c r="G290" s="5"/>
      <c r="H290" s="5"/>
      <c r="I290" s="5"/>
      <c r="J290" s="5"/>
      <c r="K290" s="5"/>
      <c r="L290" s="14"/>
      <c r="M290" s="14"/>
      <c r="N290" s="14"/>
    </row>
    <row r="291" spans="4:14" x14ac:dyDescent="0.25">
      <c r="D291" s="5"/>
      <c r="E291" s="5"/>
      <c r="F291" s="5"/>
      <c r="G291" s="5"/>
      <c r="H291" s="5"/>
      <c r="I291" s="5"/>
      <c r="J291" s="5"/>
      <c r="K291" s="5"/>
      <c r="L291" s="14"/>
      <c r="M291" s="14"/>
      <c r="N291" s="14"/>
    </row>
    <row r="292" spans="4:14" x14ac:dyDescent="0.25">
      <c r="D292" s="5"/>
      <c r="E292" s="5"/>
      <c r="F292" s="5"/>
      <c r="G292" s="5"/>
      <c r="H292" s="5"/>
      <c r="I292" s="5"/>
      <c r="J292" s="5"/>
      <c r="K292" s="5"/>
      <c r="L292" s="14"/>
      <c r="M292" s="14"/>
      <c r="N292" s="14"/>
    </row>
    <row r="293" spans="4:14" x14ac:dyDescent="0.25">
      <c r="D293" s="5"/>
      <c r="E293" s="5"/>
      <c r="F293" s="5"/>
      <c r="G293" s="5"/>
      <c r="H293" s="5"/>
      <c r="I293" s="5"/>
      <c r="J293" s="5"/>
      <c r="K293" s="5"/>
      <c r="L293" s="14"/>
      <c r="M293" s="14"/>
      <c r="N293" s="14"/>
    </row>
    <row r="294" spans="4:14" x14ac:dyDescent="0.25">
      <c r="D294" s="5"/>
      <c r="E294" s="5"/>
      <c r="F294" s="5"/>
      <c r="G294" s="5"/>
      <c r="H294" s="5"/>
      <c r="I294" s="5"/>
      <c r="J294" s="5"/>
      <c r="K294" s="5"/>
      <c r="L294" s="14"/>
      <c r="M294" s="14"/>
      <c r="N294" s="14"/>
    </row>
    <row r="295" spans="4:14" x14ac:dyDescent="0.25">
      <c r="D295" s="5"/>
      <c r="E295" s="5"/>
      <c r="F295" s="5"/>
      <c r="G295" s="5"/>
      <c r="H295" s="5"/>
      <c r="I295" s="5"/>
      <c r="J295" s="5"/>
      <c r="K295" s="5"/>
      <c r="L295" s="14"/>
      <c r="M295" s="14"/>
      <c r="N295" s="14"/>
    </row>
    <row r="296" spans="4:14" x14ac:dyDescent="0.25">
      <c r="D296" s="5"/>
      <c r="E296" s="5"/>
      <c r="F296" s="5"/>
      <c r="G296" s="5"/>
      <c r="H296" s="5"/>
      <c r="I296" s="5"/>
      <c r="J296" s="5"/>
      <c r="K296" s="5"/>
      <c r="L296" s="14"/>
      <c r="M296" s="14"/>
      <c r="N296" s="14"/>
    </row>
    <row r="297" spans="4:14" x14ac:dyDescent="0.25">
      <c r="D297" s="5"/>
      <c r="E297" s="5"/>
      <c r="F297" s="5"/>
      <c r="G297" s="5"/>
      <c r="H297" s="5"/>
      <c r="I297" s="5"/>
      <c r="J297" s="5"/>
      <c r="K297" s="5"/>
      <c r="L297" s="14"/>
      <c r="M297" s="14"/>
      <c r="N297" s="14"/>
    </row>
    <row r="298" spans="4:14" x14ac:dyDescent="0.25">
      <c r="D298" s="5"/>
      <c r="E298" s="5"/>
      <c r="F298" s="5"/>
      <c r="G298" s="5"/>
      <c r="H298" s="5"/>
      <c r="I298" s="5"/>
      <c r="J298" s="5"/>
      <c r="K298" s="5"/>
      <c r="L298" s="14"/>
      <c r="M298" s="14"/>
      <c r="N298" s="14"/>
    </row>
    <row r="299" spans="4:14" x14ac:dyDescent="0.25">
      <c r="D299" s="5"/>
      <c r="E299" s="5"/>
      <c r="F299" s="5"/>
      <c r="G299" s="5"/>
      <c r="H299" s="5"/>
      <c r="I299" s="5"/>
      <c r="J299" s="5"/>
      <c r="K299" s="5"/>
      <c r="L299" s="14"/>
      <c r="M299" s="14"/>
      <c r="N299" s="14"/>
    </row>
    <row r="300" spans="4:14" x14ac:dyDescent="0.25">
      <c r="D300" s="5"/>
      <c r="E300" s="5"/>
      <c r="F300" s="5"/>
      <c r="G300" s="5"/>
      <c r="H300" s="5"/>
      <c r="I300" s="5"/>
      <c r="J300" s="5"/>
      <c r="K300" s="5"/>
      <c r="L300" s="14"/>
      <c r="M300" s="14"/>
      <c r="N300" s="14"/>
    </row>
    <row r="301" spans="4:14" x14ac:dyDescent="0.25">
      <c r="D301" s="5"/>
      <c r="E301" s="5"/>
      <c r="F301" s="5"/>
      <c r="G301" s="5"/>
      <c r="H301" s="5"/>
      <c r="I301" s="5"/>
      <c r="J301" s="5"/>
      <c r="K301" s="5"/>
      <c r="L301" s="14"/>
      <c r="M301" s="14"/>
      <c r="N301" s="14"/>
    </row>
    <row r="302" spans="4:14" x14ac:dyDescent="0.25">
      <c r="D302" s="5"/>
      <c r="E302" s="5"/>
      <c r="F302" s="5"/>
      <c r="G302" s="5"/>
      <c r="H302" s="5"/>
      <c r="I302" s="5"/>
      <c r="J302" s="5"/>
      <c r="K302" s="5"/>
      <c r="L302" s="14"/>
      <c r="M302" s="14"/>
      <c r="N302" s="14"/>
    </row>
    <row r="303" spans="4:14" x14ac:dyDescent="0.25">
      <c r="D303" s="5"/>
      <c r="E303" s="5"/>
      <c r="F303" s="5"/>
      <c r="G303" s="5"/>
      <c r="H303" s="5"/>
      <c r="I303" s="5"/>
      <c r="J303" s="5"/>
      <c r="K303" s="5"/>
      <c r="L303" s="14"/>
      <c r="M303" s="14"/>
      <c r="N303" s="14"/>
    </row>
    <row r="304" spans="4:14" x14ac:dyDescent="0.25">
      <c r="D304" s="5"/>
      <c r="E304" s="5"/>
      <c r="F304" s="5"/>
      <c r="G304" s="5"/>
      <c r="H304" s="5"/>
      <c r="I304" s="5"/>
      <c r="J304" s="5"/>
      <c r="K304" s="5"/>
      <c r="L304" s="14"/>
      <c r="M304" s="14"/>
      <c r="N304" s="14"/>
    </row>
    <row r="305" spans="4:14" x14ac:dyDescent="0.25">
      <c r="D305" s="5"/>
      <c r="E305" s="5"/>
      <c r="F305" s="5"/>
      <c r="G305" s="5"/>
      <c r="H305" s="5"/>
      <c r="I305" s="5"/>
      <c r="J305" s="5"/>
      <c r="K305" s="5"/>
      <c r="L305" s="14"/>
      <c r="M305" s="14"/>
      <c r="N305" s="14"/>
    </row>
    <row r="306" spans="4:14" x14ac:dyDescent="0.25">
      <c r="D306" s="5"/>
      <c r="E306" s="5"/>
      <c r="F306" s="5"/>
      <c r="G306" s="5"/>
      <c r="H306" s="5"/>
      <c r="I306" s="5"/>
      <c r="J306" s="5"/>
      <c r="K306" s="5"/>
      <c r="L306" s="14"/>
      <c r="M306" s="14"/>
      <c r="N306" s="14"/>
    </row>
    <row r="307" spans="4:14" x14ac:dyDescent="0.25">
      <c r="D307" s="5"/>
      <c r="E307" s="5"/>
      <c r="F307" s="5"/>
      <c r="G307" s="5"/>
      <c r="H307" s="5"/>
      <c r="I307" s="5"/>
      <c r="J307" s="5"/>
      <c r="K307" s="5"/>
      <c r="L307" s="14"/>
      <c r="M307" s="14"/>
      <c r="N307" s="14"/>
    </row>
    <row r="308" spans="4:14" x14ac:dyDescent="0.25">
      <c r="D308" s="5"/>
      <c r="E308" s="5"/>
      <c r="F308" s="5"/>
      <c r="G308" s="5"/>
      <c r="H308" s="5"/>
      <c r="I308" s="5"/>
      <c r="J308" s="5"/>
      <c r="K308" s="5"/>
      <c r="L308" s="14"/>
      <c r="M308" s="14"/>
      <c r="N308" s="14"/>
    </row>
    <row r="309" spans="4:14" x14ac:dyDescent="0.25">
      <c r="D309" s="5"/>
      <c r="E309" s="5"/>
      <c r="F309" s="5"/>
      <c r="G309" s="5"/>
      <c r="H309" s="5"/>
      <c r="I309" s="5"/>
      <c r="J309" s="5"/>
      <c r="K309" s="5"/>
      <c r="L309" s="14"/>
      <c r="M309" s="14"/>
      <c r="N309" s="14"/>
    </row>
    <row r="310" spans="4:14" x14ac:dyDescent="0.25">
      <c r="D310" s="5"/>
      <c r="E310" s="5"/>
      <c r="F310" s="5"/>
      <c r="G310" s="5"/>
      <c r="H310" s="5"/>
      <c r="I310" s="5"/>
      <c r="J310" s="5"/>
      <c r="K310" s="5"/>
      <c r="L310" s="14"/>
      <c r="M310" s="14"/>
      <c r="N310" s="14"/>
    </row>
    <row r="311" spans="4:14" x14ac:dyDescent="0.25">
      <c r="D311" s="5"/>
      <c r="E311" s="5"/>
      <c r="F311" s="5"/>
      <c r="G311" s="5"/>
      <c r="H311" s="5"/>
      <c r="I311" s="5"/>
      <c r="J311" s="5"/>
      <c r="K311" s="5"/>
      <c r="L311" s="14"/>
      <c r="M311" s="14"/>
      <c r="N311" s="14"/>
    </row>
    <row r="312" spans="4:14" x14ac:dyDescent="0.25">
      <c r="D312" s="5"/>
      <c r="E312" s="5"/>
      <c r="F312" s="5"/>
      <c r="G312" s="5"/>
      <c r="H312" s="5"/>
      <c r="I312" s="5"/>
      <c r="J312" s="5"/>
      <c r="K312" s="5"/>
      <c r="L312" s="14"/>
      <c r="M312" s="14"/>
      <c r="N312" s="14"/>
    </row>
    <row r="313" spans="4:14" x14ac:dyDescent="0.25">
      <c r="D313" s="5"/>
      <c r="E313" s="5"/>
      <c r="F313" s="5"/>
      <c r="G313" s="5"/>
      <c r="H313" s="5"/>
      <c r="I313" s="5"/>
      <c r="J313" s="5"/>
      <c r="K313" s="5"/>
      <c r="L313" s="14"/>
      <c r="M313" s="14"/>
      <c r="N313" s="14"/>
    </row>
    <row r="314" spans="4:14" x14ac:dyDescent="0.25">
      <c r="D314" s="5"/>
      <c r="E314" s="5"/>
      <c r="F314" s="5"/>
      <c r="G314" s="5"/>
      <c r="H314" s="5"/>
      <c r="I314" s="5"/>
      <c r="J314" s="5"/>
      <c r="K314" s="5"/>
      <c r="L314" s="14"/>
      <c r="M314" s="14"/>
      <c r="N314" s="14"/>
    </row>
    <row r="315" spans="4:14" x14ac:dyDescent="0.25">
      <c r="D315" s="5"/>
      <c r="E315" s="5"/>
      <c r="F315" s="5"/>
      <c r="G315" s="5"/>
      <c r="H315" s="5"/>
      <c r="I315" s="5"/>
      <c r="J315" s="5"/>
      <c r="K315" s="5"/>
      <c r="L315" s="14"/>
      <c r="M315" s="14"/>
      <c r="N315" s="14"/>
    </row>
    <row r="316" spans="4:14" x14ac:dyDescent="0.25">
      <c r="D316" s="5"/>
      <c r="E316" s="5"/>
      <c r="F316" s="5"/>
      <c r="G316" s="5"/>
      <c r="H316" s="5"/>
      <c r="I316" s="5"/>
      <c r="J316" s="5"/>
      <c r="K316" s="5"/>
      <c r="L316" s="14"/>
      <c r="M316" s="14"/>
      <c r="N316" s="14"/>
    </row>
    <row r="317" spans="4:14" x14ac:dyDescent="0.25">
      <c r="D317" s="5"/>
      <c r="E317" s="5"/>
      <c r="F317" s="5"/>
      <c r="G317" s="5"/>
      <c r="H317" s="5"/>
      <c r="I317" s="5"/>
      <c r="J317" s="5"/>
      <c r="K317" s="5"/>
      <c r="L317" s="14"/>
      <c r="M317" s="14"/>
      <c r="N317" s="14"/>
    </row>
    <row r="318" spans="4:14" x14ac:dyDescent="0.25">
      <c r="D318" s="5"/>
      <c r="E318" s="5"/>
      <c r="F318" s="5"/>
      <c r="G318" s="5"/>
      <c r="H318" s="5"/>
      <c r="I318" s="5"/>
      <c r="J318" s="5"/>
      <c r="K318" s="5"/>
      <c r="L318" s="14"/>
      <c r="M318" s="14"/>
      <c r="N318" s="14"/>
    </row>
    <row r="319" spans="4:14" x14ac:dyDescent="0.25">
      <c r="D319" s="5"/>
      <c r="E319" s="5"/>
      <c r="F319" s="5"/>
      <c r="G319" s="5"/>
      <c r="H319" s="5"/>
      <c r="I319" s="5"/>
      <c r="J319" s="5"/>
      <c r="K319" s="5"/>
      <c r="L319" s="14"/>
      <c r="M319" s="14"/>
      <c r="N319" s="14"/>
    </row>
    <row r="320" spans="4:14" x14ac:dyDescent="0.25">
      <c r="D320" s="5"/>
      <c r="E320" s="5"/>
      <c r="F320" s="5"/>
      <c r="G320" s="5"/>
      <c r="H320" s="5"/>
      <c r="I320" s="5"/>
      <c r="J320" s="5"/>
      <c r="K320" s="5"/>
      <c r="L320" s="14"/>
      <c r="M320" s="14"/>
      <c r="N320" s="14"/>
    </row>
    <row r="321" spans="4:14" x14ac:dyDescent="0.25">
      <c r="D321" s="5"/>
      <c r="E321" s="5"/>
      <c r="F321" s="5"/>
      <c r="G321" s="5"/>
      <c r="H321" s="5"/>
      <c r="I321" s="5"/>
      <c r="J321" s="5"/>
      <c r="K321" s="5"/>
      <c r="L321" s="14"/>
      <c r="M321" s="14"/>
      <c r="N321" s="14"/>
    </row>
    <row r="322" spans="4:14" x14ac:dyDescent="0.25">
      <c r="D322" s="5"/>
      <c r="E322" s="5"/>
      <c r="F322" s="5"/>
      <c r="G322" s="5"/>
      <c r="H322" s="5"/>
      <c r="I322" s="5"/>
      <c r="J322" s="5"/>
      <c r="K322" s="5"/>
      <c r="L322" s="14"/>
      <c r="M322" s="14"/>
      <c r="N322" s="14"/>
    </row>
    <row r="323" spans="4:14" x14ac:dyDescent="0.25">
      <c r="D323" s="5"/>
      <c r="E323" s="5"/>
      <c r="F323" s="5"/>
      <c r="G323" s="5"/>
      <c r="H323" s="5"/>
      <c r="I323" s="5"/>
      <c r="J323" s="5"/>
      <c r="K323" s="5"/>
      <c r="L323" s="14"/>
      <c r="M323" s="14"/>
      <c r="N323" s="14"/>
    </row>
    <row r="324" spans="4:14" x14ac:dyDescent="0.25">
      <c r="D324" s="5"/>
      <c r="E324" s="5"/>
      <c r="F324" s="5"/>
      <c r="G324" s="5"/>
      <c r="H324" s="5"/>
      <c r="I324" s="5"/>
      <c r="J324" s="5"/>
      <c r="K324" s="5"/>
      <c r="L324" s="14"/>
      <c r="M324" s="14"/>
      <c r="N324" s="14"/>
    </row>
    <row r="325" spans="4:14" x14ac:dyDescent="0.25">
      <c r="D325" s="5"/>
      <c r="E325" s="5"/>
      <c r="F325" s="5"/>
      <c r="G325" s="5"/>
      <c r="H325" s="5"/>
      <c r="I325" s="5"/>
      <c r="J325" s="5"/>
      <c r="K325" s="5"/>
      <c r="L325" s="14"/>
      <c r="M325" s="14"/>
      <c r="N325" s="14"/>
    </row>
    <row r="326" spans="4:14" x14ac:dyDescent="0.25">
      <c r="D326" s="5"/>
      <c r="E326" s="5"/>
      <c r="F326" s="5"/>
      <c r="G326" s="5"/>
      <c r="H326" s="5"/>
      <c r="I326" s="5"/>
      <c r="J326" s="5"/>
      <c r="K326" s="5"/>
      <c r="L326" s="14"/>
      <c r="M326" s="14"/>
      <c r="N326" s="14"/>
    </row>
    <row r="327" spans="4:14" x14ac:dyDescent="0.25">
      <c r="D327" s="5"/>
      <c r="E327" s="5"/>
      <c r="F327" s="5"/>
      <c r="G327" s="5"/>
      <c r="H327" s="5"/>
      <c r="I327" s="5"/>
      <c r="J327" s="5"/>
      <c r="K327" s="5"/>
      <c r="L327" s="14"/>
      <c r="M327" s="14"/>
      <c r="N327" s="14"/>
    </row>
    <row r="328" spans="4:14" x14ac:dyDescent="0.25">
      <c r="D328" s="5"/>
      <c r="E328" s="5"/>
      <c r="F328" s="5"/>
      <c r="G328" s="5"/>
      <c r="H328" s="5"/>
      <c r="I328" s="5"/>
      <c r="J328" s="5"/>
      <c r="K328" s="5"/>
      <c r="L328" s="14"/>
      <c r="M328" s="14"/>
      <c r="N328" s="14"/>
    </row>
    <row r="329" spans="4:14" x14ac:dyDescent="0.25">
      <c r="D329" s="5"/>
      <c r="E329" s="5"/>
      <c r="F329" s="5"/>
      <c r="G329" s="5"/>
      <c r="H329" s="5"/>
      <c r="I329" s="5"/>
      <c r="J329" s="5"/>
      <c r="K329" s="5"/>
      <c r="L329" s="14"/>
      <c r="M329" s="14"/>
      <c r="N329" s="14"/>
    </row>
    <row r="330" spans="4:14" x14ac:dyDescent="0.25">
      <c r="D330" s="5"/>
      <c r="E330" s="5"/>
      <c r="F330" s="5"/>
      <c r="G330" s="5"/>
      <c r="H330" s="5"/>
      <c r="I330" s="5"/>
      <c r="J330" s="5"/>
      <c r="K330" s="5"/>
      <c r="L330" s="14"/>
      <c r="M330" s="14"/>
      <c r="N330" s="14"/>
    </row>
    <row r="331" spans="4:14" x14ac:dyDescent="0.25">
      <c r="D331" s="5"/>
      <c r="E331" s="5"/>
      <c r="F331" s="5"/>
      <c r="G331" s="5"/>
      <c r="H331" s="5"/>
      <c r="I331" s="5"/>
      <c r="J331" s="5"/>
      <c r="K331" s="5"/>
      <c r="L331" s="14"/>
      <c r="M331" s="14"/>
      <c r="N331" s="14"/>
    </row>
    <row r="332" spans="4:14" x14ac:dyDescent="0.25">
      <c r="D332" s="5"/>
      <c r="E332" s="5"/>
      <c r="F332" s="5"/>
      <c r="G332" s="5"/>
      <c r="H332" s="5"/>
      <c r="I332" s="5"/>
      <c r="J332" s="5"/>
      <c r="K332" s="5"/>
      <c r="L332" s="14"/>
      <c r="M332" s="14"/>
      <c r="N332" s="14"/>
    </row>
    <row r="333" spans="4:14" x14ac:dyDescent="0.25">
      <c r="D333" s="5"/>
      <c r="E333" s="5"/>
      <c r="F333" s="5"/>
      <c r="G333" s="5"/>
      <c r="H333" s="5"/>
      <c r="I333" s="5"/>
      <c r="J333" s="5"/>
      <c r="K333" s="5"/>
      <c r="L333" s="14"/>
      <c r="M333" s="14"/>
      <c r="N333" s="14"/>
    </row>
    <row r="334" spans="4:14" x14ac:dyDescent="0.25">
      <c r="D334" s="5"/>
      <c r="E334" s="5"/>
      <c r="F334" s="5"/>
      <c r="G334" s="5"/>
      <c r="H334" s="5"/>
      <c r="I334" s="5"/>
      <c r="J334" s="5"/>
      <c r="K334" s="5"/>
      <c r="L334" s="14"/>
      <c r="M334" s="14"/>
      <c r="N334" s="14"/>
    </row>
    <row r="335" spans="4:14" x14ac:dyDescent="0.25">
      <c r="D335" s="5"/>
      <c r="E335" s="5"/>
      <c r="F335" s="5"/>
      <c r="G335" s="5"/>
      <c r="H335" s="5"/>
      <c r="I335" s="5"/>
      <c r="J335" s="5"/>
      <c r="K335" s="5"/>
      <c r="L335" s="14"/>
      <c r="M335" s="14"/>
      <c r="N335" s="14"/>
    </row>
    <row r="336" spans="4:14" x14ac:dyDescent="0.25">
      <c r="D336" s="5"/>
      <c r="E336" s="5"/>
      <c r="F336" s="5"/>
      <c r="G336" s="5"/>
      <c r="H336" s="5"/>
      <c r="I336" s="5"/>
      <c r="J336" s="5"/>
      <c r="K336" s="5"/>
      <c r="L336" s="14"/>
      <c r="M336" s="14"/>
      <c r="N336" s="14"/>
    </row>
    <row r="337" spans="4:14" x14ac:dyDescent="0.25">
      <c r="D337" s="5"/>
      <c r="E337" s="5"/>
      <c r="F337" s="5"/>
      <c r="G337" s="5"/>
      <c r="H337" s="5"/>
      <c r="I337" s="5"/>
      <c r="J337" s="5"/>
      <c r="K337" s="5"/>
      <c r="L337" s="14"/>
      <c r="M337" s="14"/>
      <c r="N337" s="14"/>
    </row>
    <row r="338" spans="4:14" x14ac:dyDescent="0.25">
      <c r="D338" s="5"/>
      <c r="E338" s="5"/>
      <c r="F338" s="5"/>
      <c r="G338" s="5"/>
      <c r="H338" s="5"/>
      <c r="I338" s="5"/>
      <c r="J338" s="5"/>
      <c r="K338" s="5"/>
      <c r="L338" s="14"/>
      <c r="M338" s="14"/>
      <c r="N338" s="14"/>
    </row>
    <row r="339" spans="4:14" x14ac:dyDescent="0.25">
      <c r="D339" s="5"/>
      <c r="E339" s="5"/>
      <c r="F339" s="5"/>
      <c r="G339" s="5"/>
      <c r="H339" s="5"/>
      <c r="I339" s="5"/>
      <c r="J339" s="5"/>
      <c r="K339" s="5"/>
      <c r="L339" s="14"/>
      <c r="M339" s="14"/>
      <c r="N339" s="14"/>
    </row>
    <row r="340" spans="4:14" x14ac:dyDescent="0.25">
      <c r="D340" s="5"/>
      <c r="E340" s="5"/>
      <c r="F340" s="5"/>
      <c r="G340" s="5"/>
      <c r="H340" s="5"/>
      <c r="I340" s="5"/>
      <c r="J340" s="5"/>
      <c r="K340" s="5"/>
      <c r="L340" s="14"/>
      <c r="M340" s="14"/>
      <c r="N340" s="14"/>
    </row>
    <row r="341" spans="4:14" x14ac:dyDescent="0.25">
      <c r="D341" s="5"/>
      <c r="E341" s="5"/>
      <c r="F341" s="5"/>
      <c r="G341" s="5"/>
      <c r="H341" s="5"/>
      <c r="I341" s="5"/>
      <c r="J341" s="5"/>
      <c r="K341" s="5"/>
      <c r="L341" s="14"/>
      <c r="M341" s="14"/>
      <c r="N341" s="14"/>
    </row>
    <row r="342" spans="4:14" x14ac:dyDescent="0.25">
      <c r="D342" s="5"/>
      <c r="E342" s="5"/>
      <c r="F342" s="5"/>
      <c r="G342" s="5"/>
      <c r="H342" s="5"/>
      <c r="I342" s="5"/>
      <c r="J342" s="5"/>
      <c r="K342" s="5"/>
      <c r="L342" s="14"/>
      <c r="M342" s="14"/>
      <c r="N342" s="14"/>
    </row>
    <row r="343" spans="4:14" x14ac:dyDescent="0.25">
      <c r="D343" s="5"/>
      <c r="E343" s="5"/>
      <c r="F343" s="5"/>
      <c r="G343" s="5"/>
      <c r="H343" s="5"/>
      <c r="I343" s="5"/>
      <c r="J343" s="5"/>
      <c r="K343" s="5"/>
      <c r="L343" s="14"/>
      <c r="M343" s="14"/>
      <c r="N343" s="14"/>
    </row>
    <row r="344" spans="4:14" x14ac:dyDescent="0.25">
      <c r="D344" s="5"/>
      <c r="E344" s="5"/>
      <c r="F344" s="5"/>
      <c r="G344" s="5"/>
      <c r="H344" s="5"/>
      <c r="I344" s="5"/>
      <c r="J344" s="5"/>
      <c r="K344" s="5"/>
      <c r="L344" s="14"/>
      <c r="M344" s="14"/>
      <c r="N344" s="14"/>
    </row>
    <row r="345" spans="4:14" x14ac:dyDescent="0.25">
      <c r="D345" s="5"/>
      <c r="E345" s="5"/>
      <c r="F345" s="5"/>
      <c r="G345" s="5"/>
      <c r="H345" s="5"/>
      <c r="I345" s="5"/>
      <c r="J345" s="5"/>
      <c r="K345" s="5"/>
      <c r="L345" s="14"/>
      <c r="M345" s="14"/>
      <c r="N345" s="14"/>
    </row>
    <row r="346" spans="4:14" x14ac:dyDescent="0.25">
      <c r="D346" s="5"/>
      <c r="E346" s="5"/>
      <c r="F346" s="5"/>
      <c r="G346" s="5"/>
      <c r="H346" s="5"/>
      <c r="I346" s="5"/>
      <c r="J346" s="5"/>
      <c r="K346" s="5"/>
      <c r="L346" s="14"/>
      <c r="M346" s="14"/>
      <c r="N346" s="14"/>
    </row>
    <row r="347" spans="4:14" x14ac:dyDescent="0.25">
      <c r="D347" s="5"/>
      <c r="E347" s="5"/>
      <c r="F347" s="5"/>
      <c r="G347" s="5"/>
      <c r="H347" s="5"/>
      <c r="I347" s="5"/>
      <c r="J347" s="5"/>
      <c r="K347" s="5"/>
      <c r="L347" s="14"/>
      <c r="M347" s="14"/>
      <c r="N347" s="14"/>
    </row>
    <row r="348" spans="4:14" x14ac:dyDescent="0.25">
      <c r="D348" s="5"/>
      <c r="E348" s="5"/>
      <c r="F348" s="5"/>
      <c r="G348" s="5"/>
      <c r="H348" s="5"/>
      <c r="I348" s="5"/>
      <c r="J348" s="5"/>
      <c r="K348" s="5"/>
      <c r="L348" s="14"/>
      <c r="M348" s="14"/>
      <c r="N348" s="14"/>
    </row>
    <row r="349" spans="4:14" x14ac:dyDescent="0.25">
      <c r="D349" s="5"/>
      <c r="E349" s="5"/>
      <c r="F349" s="5"/>
      <c r="G349" s="5"/>
      <c r="H349" s="5"/>
      <c r="I349" s="5"/>
      <c r="J349" s="5"/>
      <c r="K349" s="5"/>
      <c r="L349" s="14"/>
      <c r="M349" s="14"/>
      <c r="N349" s="14"/>
    </row>
    <row r="350" spans="4:14" x14ac:dyDescent="0.25">
      <c r="D350" s="5"/>
      <c r="E350" s="5"/>
      <c r="F350" s="5"/>
      <c r="G350" s="5"/>
      <c r="H350" s="5"/>
      <c r="I350" s="5"/>
      <c r="J350" s="5"/>
      <c r="K350" s="5"/>
      <c r="L350" s="14"/>
      <c r="M350" s="14"/>
      <c r="N350" s="14"/>
    </row>
    <row r="351" spans="4:14" x14ac:dyDescent="0.25">
      <c r="D351" s="5"/>
      <c r="E351" s="5"/>
      <c r="F351" s="5"/>
      <c r="G351" s="5"/>
      <c r="H351" s="5"/>
      <c r="I351" s="5"/>
      <c r="J351" s="5"/>
      <c r="K351" s="5"/>
      <c r="L351" s="14"/>
      <c r="M351" s="14"/>
      <c r="N351" s="14"/>
    </row>
    <row r="352" spans="4:14" x14ac:dyDescent="0.25">
      <c r="D352" s="5"/>
      <c r="E352" s="5"/>
      <c r="F352" s="5"/>
      <c r="G352" s="5"/>
      <c r="H352" s="5"/>
      <c r="I352" s="5"/>
      <c r="J352" s="5"/>
      <c r="K352" s="5"/>
      <c r="L352" s="14"/>
      <c r="M352" s="14"/>
      <c r="N352" s="14"/>
    </row>
    <row r="353" spans="4:14" x14ac:dyDescent="0.25">
      <c r="D353" s="5"/>
      <c r="E353" s="5"/>
      <c r="F353" s="5"/>
      <c r="G353" s="5"/>
      <c r="H353" s="5"/>
      <c r="I353" s="5"/>
      <c r="J353" s="5"/>
      <c r="K353" s="5"/>
      <c r="L353" s="14"/>
      <c r="M353" s="14"/>
      <c r="N353" s="14"/>
    </row>
    <row r="354" spans="4:14" x14ac:dyDescent="0.25">
      <c r="D354" s="5"/>
      <c r="E354" s="5"/>
      <c r="F354" s="5"/>
      <c r="G354" s="5"/>
      <c r="H354" s="5"/>
      <c r="I354" s="5"/>
      <c r="J354" s="5"/>
      <c r="K354" s="5"/>
      <c r="L354" s="14"/>
      <c r="M354" s="14"/>
      <c r="N354" s="14"/>
    </row>
    <row r="355" spans="4:14" x14ac:dyDescent="0.25">
      <c r="D355" s="5"/>
      <c r="E355" s="5"/>
      <c r="F355" s="5"/>
      <c r="G355" s="5"/>
      <c r="H355" s="5"/>
      <c r="I355" s="5"/>
      <c r="J355" s="5"/>
      <c r="K355" s="5"/>
      <c r="L355" s="14"/>
      <c r="M355" s="14"/>
      <c r="N355" s="14"/>
    </row>
    <row r="356" spans="4:14" x14ac:dyDescent="0.25">
      <c r="D356" s="5"/>
      <c r="E356" s="5"/>
      <c r="F356" s="5"/>
      <c r="G356" s="5"/>
      <c r="H356" s="5"/>
      <c r="I356" s="5"/>
      <c r="J356" s="5"/>
      <c r="K356" s="5"/>
      <c r="L356" s="14"/>
      <c r="M356" s="14"/>
      <c r="N356" s="14"/>
    </row>
    <row r="357" spans="4:14" x14ac:dyDescent="0.25">
      <c r="D357" s="5"/>
      <c r="E357" s="5"/>
      <c r="F357" s="5"/>
      <c r="G357" s="5"/>
      <c r="H357" s="5"/>
      <c r="I357" s="5"/>
      <c r="J357" s="5"/>
      <c r="K357" s="5"/>
      <c r="L357" s="14"/>
      <c r="M357" s="14"/>
      <c r="N357" s="14"/>
    </row>
    <row r="358" spans="4:14" x14ac:dyDescent="0.25">
      <c r="D358" s="5"/>
      <c r="E358" s="5"/>
      <c r="F358" s="5"/>
      <c r="G358" s="5"/>
      <c r="H358" s="5"/>
      <c r="I358" s="5"/>
      <c r="J358" s="5"/>
      <c r="K358" s="5"/>
      <c r="L358" s="14"/>
      <c r="M358" s="14"/>
      <c r="N358" s="14"/>
    </row>
    <row r="359" spans="4:14" x14ac:dyDescent="0.25">
      <c r="D359" s="5"/>
      <c r="E359" s="5"/>
      <c r="F359" s="5"/>
      <c r="G359" s="5"/>
      <c r="H359" s="5"/>
      <c r="I359" s="5"/>
      <c r="J359" s="5"/>
      <c r="K359" s="5"/>
      <c r="L359" s="14"/>
      <c r="M359" s="14"/>
      <c r="N359" s="14"/>
    </row>
    <row r="360" spans="4:14" x14ac:dyDescent="0.25">
      <c r="D360" s="5"/>
      <c r="E360" s="5"/>
      <c r="F360" s="5"/>
      <c r="G360" s="5"/>
      <c r="H360" s="5"/>
      <c r="I360" s="5"/>
      <c r="J360" s="5"/>
      <c r="K360" s="5"/>
      <c r="L360" s="14"/>
      <c r="M360" s="14"/>
      <c r="N360" s="14"/>
    </row>
    <row r="361" spans="4:14" x14ac:dyDescent="0.25">
      <c r="D361" s="5"/>
      <c r="E361" s="5"/>
      <c r="F361" s="5"/>
      <c r="G361" s="5"/>
      <c r="H361" s="5"/>
      <c r="I361" s="5"/>
      <c r="J361" s="5"/>
      <c r="K361" s="5"/>
      <c r="L361" s="14"/>
      <c r="M361" s="14"/>
      <c r="N361" s="14"/>
    </row>
    <row r="362" spans="4:14" x14ac:dyDescent="0.25">
      <c r="D362" s="5"/>
      <c r="E362" s="5"/>
      <c r="F362" s="5"/>
      <c r="G362" s="5"/>
      <c r="H362" s="5"/>
      <c r="I362" s="5"/>
      <c r="J362" s="5"/>
      <c r="K362" s="5"/>
      <c r="L362" s="14"/>
      <c r="M362" s="14"/>
      <c r="N362" s="14"/>
    </row>
    <row r="363" spans="4:14" x14ac:dyDescent="0.25">
      <c r="D363" s="5"/>
      <c r="E363" s="5"/>
      <c r="F363" s="5"/>
      <c r="G363" s="5"/>
      <c r="H363" s="5"/>
      <c r="I363" s="5"/>
      <c r="J363" s="5"/>
      <c r="K363" s="5"/>
      <c r="L363" s="14"/>
      <c r="M363" s="14"/>
      <c r="N363" s="14"/>
    </row>
    <row r="364" spans="4:14" x14ac:dyDescent="0.25">
      <c r="D364" s="5"/>
      <c r="E364" s="5"/>
      <c r="F364" s="5"/>
      <c r="G364" s="5"/>
      <c r="H364" s="5"/>
      <c r="I364" s="5"/>
      <c r="J364" s="5"/>
      <c r="K364" s="5"/>
      <c r="L364" s="14"/>
      <c r="M364" s="14"/>
      <c r="N364" s="14"/>
    </row>
    <row r="365" spans="4:14" x14ac:dyDescent="0.25">
      <c r="D365" s="5"/>
      <c r="E365" s="5"/>
      <c r="F365" s="5"/>
      <c r="G365" s="5"/>
      <c r="H365" s="5"/>
      <c r="I365" s="5"/>
      <c r="J365" s="5"/>
      <c r="K365" s="5"/>
      <c r="L365" s="14"/>
      <c r="M365" s="14"/>
      <c r="N365" s="14"/>
    </row>
    <row r="366" spans="4:14" x14ac:dyDescent="0.25">
      <c r="D366" s="5"/>
      <c r="E366" s="5"/>
      <c r="F366" s="5"/>
      <c r="G366" s="5"/>
      <c r="H366" s="5"/>
      <c r="I366" s="5"/>
      <c r="J366" s="5"/>
      <c r="K366" s="5"/>
      <c r="L366" s="14"/>
      <c r="M366" s="14"/>
      <c r="N366" s="14"/>
    </row>
    <row r="367" spans="4:14" x14ac:dyDescent="0.25">
      <c r="D367" s="5"/>
      <c r="E367" s="5"/>
      <c r="F367" s="5"/>
      <c r="G367" s="5"/>
      <c r="H367" s="5"/>
      <c r="I367" s="5"/>
      <c r="J367" s="5"/>
      <c r="K367" s="5"/>
      <c r="L367" s="14"/>
      <c r="M367" s="14"/>
      <c r="N367" s="14"/>
    </row>
    <row r="368" spans="4:14" x14ac:dyDescent="0.25">
      <c r="D368" s="5"/>
      <c r="E368" s="5"/>
      <c r="F368" s="5"/>
      <c r="G368" s="5"/>
      <c r="H368" s="5"/>
      <c r="I368" s="5"/>
      <c r="J368" s="5"/>
      <c r="K368" s="5"/>
      <c r="L368" s="14"/>
      <c r="M368" s="14"/>
      <c r="N368" s="14"/>
    </row>
    <row r="369" spans="4:14" x14ac:dyDescent="0.25">
      <c r="D369" s="5"/>
      <c r="E369" s="5"/>
      <c r="F369" s="5"/>
      <c r="G369" s="5"/>
      <c r="H369" s="5"/>
      <c r="I369" s="5"/>
      <c r="J369" s="5"/>
      <c r="K369" s="5"/>
      <c r="L369" s="14"/>
      <c r="M369" s="14"/>
      <c r="N369" s="14"/>
    </row>
    <row r="370" spans="4:14" x14ac:dyDescent="0.25">
      <c r="D370" s="5"/>
      <c r="E370" s="5"/>
      <c r="F370" s="5"/>
      <c r="G370" s="5"/>
      <c r="H370" s="5"/>
      <c r="I370" s="5"/>
      <c r="J370" s="5"/>
      <c r="K370" s="5"/>
      <c r="L370" s="14"/>
      <c r="M370" s="14"/>
      <c r="N370" s="14"/>
    </row>
    <row r="371" spans="4:14" x14ac:dyDescent="0.25">
      <c r="D371" s="5"/>
      <c r="E371" s="5"/>
      <c r="F371" s="5"/>
      <c r="G371" s="5"/>
      <c r="H371" s="5"/>
      <c r="I371" s="5"/>
      <c r="J371" s="5"/>
      <c r="K371" s="5"/>
      <c r="L371" s="14"/>
      <c r="M371" s="14"/>
      <c r="N371" s="14"/>
    </row>
    <row r="372" spans="4:14" x14ac:dyDescent="0.25">
      <c r="D372" s="5"/>
      <c r="E372" s="5"/>
      <c r="F372" s="5"/>
      <c r="G372" s="5"/>
      <c r="H372" s="5"/>
      <c r="I372" s="5"/>
      <c r="J372" s="5"/>
      <c r="K372" s="5"/>
      <c r="L372" s="14"/>
      <c r="M372" s="14"/>
      <c r="N372" s="14"/>
    </row>
    <row r="373" spans="4:14" x14ac:dyDescent="0.25">
      <c r="D373" s="5"/>
      <c r="E373" s="5"/>
      <c r="F373" s="5"/>
      <c r="G373" s="5"/>
      <c r="H373" s="5"/>
      <c r="I373" s="5"/>
      <c r="J373" s="5"/>
      <c r="K373" s="5"/>
      <c r="L373" s="14"/>
      <c r="M373" s="14"/>
      <c r="N373" s="14"/>
    </row>
    <row r="374" spans="4:14" x14ac:dyDescent="0.25">
      <c r="D374" s="5"/>
      <c r="E374" s="5"/>
      <c r="F374" s="5"/>
      <c r="G374" s="5"/>
      <c r="H374" s="5"/>
      <c r="I374" s="5"/>
      <c r="J374" s="5"/>
      <c r="K374" s="5"/>
      <c r="L374" s="14"/>
      <c r="M374" s="14"/>
      <c r="N374" s="14"/>
    </row>
    <row r="375" spans="4:14" x14ac:dyDescent="0.25">
      <c r="D375" s="5"/>
      <c r="E375" s="5"/>
      <c r="F375" s="5"/>
      <c r="G375" s="5"/>
      <c r="H375" s="5"/>
      <c r="I375" s="5"/>
      <c r="J375" s="5"/>
      <c r="K375" s="5"/>
      <c r="L375" s="14"/>
      <c r="M375" s="14"/>
      <c r="N375" s="14"/>
    </row>
    <row r="376" spans="4:14" x14ac:dyDescent="0.25">
      <c r="D376" s="5"/>
      <c r="E376" s="5"/>
      <c r="F376" s="5"/>
      <c r="G376" s="5"/>
      <c r="H376" s="5"/>
      <c r="I376" s="5"/>
      <c r="J376" s="5"/>
      <c r="K376" s="5"/>
      <c r="L376" s="14"/>
      <c r="M376" s="14"/>
      <c r="N376" s="14"/>
    </row>
    <row r="377" spans="4:14" x14ac:dyDescent="0.25">
      <c r="D377" s="5"/>
      <c r="E377" s="5"/>
      <c r="F377" s="5"/>
      <c r="G377" s="5"/>
      <c r="H377" s="5"/>
      <c r="I377" s="5"/>
      <c r="J377" s="5"/>
      <c r="K377" s="5"/>
      <c r="L377" s="14"/>
      <c r="M377" s="14"/>
      <c r="N377" s="14"/>
    </row>
    <row r="378" spans="4:14" x14ac:dyDescent="0.25">
      <c r="D378" s="5"/>
      <c r="E378" s="5"/>
      <c r="F378" s="5"/>
      <c r="G378" s="5"/>
      <c r="H378" s="5"/>
      <c r="I378" s="5"/>
      <c r="J378" s="5"/>
      <c r="K378" s="5"/>
      <c r="L378" s="14"/>
      <c r="M378" s="14"/>
      <c r="N378" s="14"/>
    </row>
    <row r="379" spans="4:14" x14ac:dyDescent="0.25">
      <c r="D379" s="5"/>
      <c r="E379" s="5"/>
      <c r="F379" s="5"/>
      <c r="G379" s="5"/>
      <c r="H379" s="5"/>
      <c r="I379" s="5"/>
      <c r="J379" s="5"/>
      <c r="K379" s="5"/>
      <c r="L379" s="14"/>
      <c r="M379" s="14"/>
      <c r="N379" s="14"/>
    </row>
    <row r="380" spans="4:14" x14ac:dyDescent="0.25">
      <c r="D380" s="5"/>
      <c r="E380" s="5"/>
      <c r="F380" s="5"/>
      <c r="G380" s="5"/>
      <c r="H380" s="5"/>
      <c r="I380" s="5"/>
      <c r="J380" s="5"/>
      <c r="K380" s="5"/>
      <c r="L380" s="14"/>
      <c r="M380" s="14"/>
      <c r="N380" s="14"/>
    </row>
    <row r="381" spans="4:14" x14ac:dyDescent="0.25">
      <c r="D381" s="5"/>
      <c r="E381" s="5"/>
      <c r="F381" s="5"/>
      <c r="G381" s="5"/>
      <c r="H381" s="5"/>
      <c r="I381" s="5"/>
      <c r="J381" s="5"/>
      <c r="K381" s="5"/>
      <c r="L381" s="14"/>
      <c r="M381" s="14"/>
      <c r="N381" s="14"/>
    </row>
    <row r="382" spans="4:14" x14ac:dyDescent="0.25">
      <c r="D382" s="5"/>
      <c r="E382" s="5"/>
      <c r="F382" s="5"/>
      <c r="G382" s="5"/>
      <c r="H382" s="5"/>
      <c r="I382" s="5"/>
      <c r="J382" s="5"/>
      <c r="K382" s="5"/>
      <c r="L382" s="14"/>
      <c r="M382" s="14"/>
      <c r="N382" s="14"/>
    </row>
    <row r="383" spans="4:14" x14ac:dyDescent="0.25">
      <c r="D383" s="5"/>
      <c r="E383" s="5"/>
      <c r="F383" s="5"/>
      <c r="G383" s="5"/>
      <c r="H383" s="5"/>
      <c r="I383" s="5"/>
      <c r="J383" s="5"/>
      <c r="K383" s="5"/>
      <c r="L383" s="14"/>
      <c r="M383" s="14"/>
      <c r="N383" s="14"/>
    </row>
    <row r="384" spans="4:14" x14ac:dyDescent="0.25">
      <c r="D384" s="5"/>
      <c r="E384" s="5"/>
      <c r="F384" s="5"/>
      <c r="G384" s="5"/>
      <c r="H384" s="5"/>
      <c r="I384" s="5"/>
      <c r="J384" s="5"/>
      <c r="K384" s="5"/>
      <c r="L384" s="14"/>
      <c r="M384" s="14"/>
      <c r="N384" s="14"/>
    </row>
    <row r="385" spans="4:14" x14ac:dyDescent="0.25">
      <c r="D385" s="5"/>
      <c r="E385" s="5"/>
      <c r="F385" s="5"/>
      <c r="G385" s="5"/>
      <c r="H385" s="5"/>
      <c r="I385" s="5"/>
      <c r="J385" s="5"/>
      <c r="K385" s="5"/>
      <c r="L385" s="14"/>
      <c r="M385" s="14"/>
      <c r="N385" s="14"/>
    </row>
    <row r="386" spans="4:14" x14ac:dyDescent="0.25">
      <c r="D386" s="5"/>
      <c r="E386" s="5"/>
      <c r="F386" s="5"/>
      <c r="G386" s="5"/>
      <c r="H386" s="5"/>
      <c r="I386" s="5"/>
      <c r="J386" s="5"/>
      <c r="K386" s="5"/>
      <c r="L386" s="14"/>
      <c r="M386" s="14"/>
      <c r="N386" s="14"/>
    </row>
    <row r="387" spans="4:14" x14ac:dyDescent="0.25">
      <c r="D387" s="5"/>
      <c r="E387" s="5"/>
      <c r="F387" s="5"/>
      <c r="G387" s="5"/>
      <c r="H387" s="5"/>
      <c r="I387" s="5"/>
      <c r="J387" s="5"/>
      <c r="K387" s="5"/>
      <c r="L387" s="14"/>
      <c r="M387" s="14"/>
      <c r="N387" s="14"/>
    </row>
    <row r="388" spans="4:14" x14ac:dyDescent="0.25">
      <c r="D388" s="5"/>
      <c r="E388" s="5"/>
      <c r="F388" s="5"/>
      <c r="G388" s="5"/>
      <c r="H388" s="5"/>
      <c r="I388" s="5"/>
      <c r="J388" s="5"/>
      <c r="K388" s="5"/>
      <c r="L388" s="14"/>
      <c r="M388" s="14"/>
      <c r="N388" s="14"/>
    </row>
    <row r="389" spans="4:14" x14ac:dyDescent="0.25">
      <c r="D389" s="5"/>
      <c r="E389" s="5"/>
      <c r="F389" s="5"/>
      <c r="G389" s="5"/>
      <c r="H389" s="5"/>
      <c r="I389" s="5"/>
      <c r="J389" s="5"/>
      <c r="K389" s="5"/>
      <c r="L389" s="14"/>
      <c r="M389" s="14"/>
      <c r="N389" s="14"/>
    </row>
    <row r="390" spans="4:14" x14ac:dyDescent="0.25">
      <c r="D390" s="5"/>
      <c r="E390" s="5"/>
      <c r="F390" s="5"/>
      <c r="G390" s="5"/>
      <c r="H390" s="5"/>
      <c r="I390" s="5"/>
      <c r="J390" s="5"/>
      <c r="K390" s="5"/>
      <c r="L390" s="14"/>
      <c r="M390" s="14"/>
      <c r="N390" s="14"/>
    </row>
    <row r="391" spans="4:14" x14ac:dyDescent="0.25">
      <c r="D391" s="5"/>
      <c r="E391" s="5"/>
      <c r="F391" s="5"/>
      <c r="G391" s="5"/>
      <c r="H391" s="5"/>
      <c r="I391" s="5"/>
      <c r="J391" s="5"/>
      <c r="K391" s="5"/>
      <c r="L391" s="14"/>
      <c r="M391" s="14"/>
      <c r="N391" s="14"/>
    </row>
    <row r="392" spans="4:14" x14ac:dyDescent="0.25">
      <c r="D392" s="5"/>
      <c r="E392" s="5"/>
      <c r="F392" s="5"/>
      <c r="G392" s="5"/>
      <c r="H392" s="5"/>
      <c r="I392" s="5"/>
      <c r="J392" s="5"/>
      <c r="K392" s="5"/>
      <c r="L392" s="14"/>
      <c r="M392" s="14"/>
      <c r="N392" s="14"/>
    </row>
    <row r="393" spans="4:14" x14ac:dyDescent="0.25">
      <c r="D393" s="5"/>
      <c r="E393" s="5"/>
      <c r="F393" s="5"/>
      <c r="G393" s="5"/>
      <c r="H393" s="5"/>
      <c r="I393" s="5"/>
      <c r="J393" s="5"/>
      <c r="K393" s="5"/>
      <c r="L393" s="14"/>
      <c r="M393" s="14"/>
      <c r="N393" s="14"/>
    </row>
    <row r="394" spans="4:14" x14ac:dyDescent="0.25">
      <c r="D394" s="5"/>
      <c r="E394" s="5"/>
      <c r="F394" s="5"/>
      <c r="G394" s="5"/>
      <c r="H394" s="5"/>
      <c r="I394" s="5"/>
      <c r="J394" s="5"/>
      <c r="K394" s="5"/>
      <c r="L394" s="14"/>
      <c r="M394" s="14"/>
      <c r="N394" s="14"/>
    </row>
    <row r="395" spans="4:14" x14ac:dyDescent="0.25">
      <c r="D395" s="5"/>
      <c r="E395" s="5"/>
      <c r="F395" s="5"/>
      <c r="G395" s="5"/>
      <c r="H395" s="5"/>
      <c r="I395" s="5"/>
      <c r="J395" s="5"/>
      <c r="K395" s="5"/>
      <c r="L395" s="14"/>
      <c r="M395" s="14"/>
      <c r="N395" s="14"/>
    </row>
    <row r="396" spans="4:14" x14ac:dyDescent="0.25">
      <c r="D396" s="5"/>
      <c r="E396" s="5"/>
      <c r="F396" s="5"/>
      <c r="G396" s="5"/>
      <c r="H396" s="5"/>
      <c r="I396" s="5"/>
      <c r="J396" s="5"/>
      <c r="K396" s="5"/>
      <c r="L396" s="14"/>
      <c r="M396" s="14"/>
      <c r="N396" s="14"/>
    </row>
    <row r="397" spans="4:14" x14ac:dyDescent="0.25">
      <c r="D397" s="5"/>
      <c r="E397" s="5"/>
      <c r="F397" s="5"/>
      <c r="G397" s="5"/>
      <c r="H397" s="5"/>
      <c r="I397" s="5"/>
      <c r="J397" s="5"/>
      <c r="K397" s="5"/>
      <c r="L397" s="14"/>
      <c r="M397" s="14"/>
      <c r="N397" s="14"/>
    </row>
    <row r="398" spans="4:14" x14ac:dyDescent="0.25">
      <c r="D398" s="5"/>
      <c r="E398" s="5"/>
      <c r="F398" s="5"/>
      <c r="G398" s="5"/>
      <c r="H398" s="5"/>
      <c r="I398" s="5"/>
      <c r="J398" s="5"/>
      <c r="K398" s="5"/>
      <c r="L398" s="14"/>
      <c r="M398" s="14"/>
      <c r="N398" s="14"/>
    </row>
    <row r="399" spans="4:14" x14ac:dyDescent="0.25">
      <c r="D399" s="5"/>
      <c r="E399" s="5"/>
      <c r="F399" s="5"/>
      <c r="G399" s="5"/>
      <c r="H399" s="5"/>
      <c r="I399" s="5"/>
      <c r="J399" s="5"/>
      <c r="K399" s="5"/>
      <c r="L399" s="14"/>
      <c r="M399" s="14"/>
      <c r="N399" s="14"/>
    </row>
    <row r="400" spans="4:14" x14ac:dyDescent="0.25">
      <c r="D400" s="5"/>
      <c r="E400" s="5"/>
      <c r="F400" s="5"/>
      <c r="G400" s="5"/>
      <c r="H400" s="5"/>
      <c r="I400" s="5"/>
      <c r="J400" s="5"/>
      <c r="K400" s="5"/>
      <c r="L400" s="14"/>
      <c r="M400" s="14"/>
      <c r="N400" s="14"/>
    </row>
    <row r="401" spans="4:14" x14ac:dyDescent="0.25">
      <c r="D401" s="5"/>
      <c r="E401" s="5"/>
      <c r="F401" s="5"/>
      <c r="G401" s="5"/>
      <c r="H401" s="5"/>
      <c r="I401" s="5"/>
      <c r="J401" s="5"/>
      <c r="K401" s="5"/>
      <c r="L401" s="14"/>
      <c r="M401" s="14"/>
      <c r="N401" s="14"/>
    </row>
    <row r="402" spans="4:14" x14ac:dyDescent="0.25">
      <c r="D402" s="5"/>
      <c r="E402" s="5"/>
      <c r="F402" s="5"/>
      <c r="G402" s="5"/>
      <c r="H402" s="5"/>
      <c r="I402" s="5"/>
      <c r="J402" s="5"/>
      <c r="K402" s="5"/>
      <c r="L402" s="14"/>
      <c r="M402" s="14"/>
      <c r="N402" s="14"/>
    </row>
    <row r="403" spans="4:14" x14ac:dyDescent="0.25">
      <c r="D403" s="5"/>
      <c r="E403" s="5"/>
      <c r="F403" s="5"/>
      <c r="G403" s="5"/>
      <c r="H403" s="5"/>
      <c r="I403" s="5"/>
      <c r="J403" s="5"/>
      <c r="K403" s="5"/>
      <c r="L403" s="14"/>
      <c r="M403" s="14"/>
      <c r="N403" s="14"/>
    </row>
    <row r="404" spans="4:14" x14ac:dyDescent="0.25">
      <c r="D404" s="5"/>
      <c r="E404" s="5"/>
      <c r="F404" s="5"/>
      <c r="G404" s="5"/>
      <c r="H404" s="5"/>
      <c r="I404" s="5"/>
      <c r="J404" s="5"/>
      <c r="K404" s="5"/>
      <c r="L404" s="14"/>
      <c r="M404" s="14"/>
      <c r="N404" s="14"/>
    </row>
    <row r="405" spans="4:14" x14ac:dyDescent="0.25">
      <c r="D405" s="5"/>
      <c r="E405" s="5"/>
      <c r="F405" s="5"/>
      <c r="G405" s="5"/>
      <c r="H405" s="5"/>
      <c r="I405" s="5"/>
      <c r="J405" s="5"/>
      <c r="K405" s="5"/>
      <c r="L405" s="14"/>
      <c r="M405" s="14"/>
      <c r="N405" s="14"/>
    </row>
    <row r="406" spans="4:14" x14ac:dyDescent="0.25">
      <c r="D406" s="5"/>
      <c r="E406" s="5"/>
      <c r="F406" s="5"/>
      <c r="G406" s="5"/>
      <c r="H406" s="5"/>
      <c r="I406" s="5"/>
      <c r="J406" s="5"/>
      <c r="K406" s="5"/>
      <c r="L406" s="14"/>
      <c r="M406" s="14"/>
      <c r="N406" s="14"/>
    </row>
    <row r="407" spans="4:14" x14ac:dyDescent="0.25">
      <c r="D407" s="5"/>
      <c r="E407" s="5"/>
      <c r="F407" s="5"/>
      <c r="G407" s="5"/>
      <c r="H407" s="5"/>
      <c r="I407" s="5"/>
      <c r="J407" s="5"/>
      <c r="K407" s="5"/>
      <c r="L407" s="14"/>
      <c r="M407" s="14"/>
      <c r="N407" s="14"/>
    </row>
    <row r="408" spans="4:14" x14ac:dyDescent="0.25">
      <c r="D408" s="5"/>
      <c r="E408" s="5"/>
      <c r="F408" s="5"/>
      <c r="G408" s="5"/>
      <c r="H408" s="5"/>
      <c r="I408" s="5"/>
      <c r="J408" s="5"/>
      <c r="K408" s="5"/>
      <c r="L408" s="14"/>
      <c r="M408" s="14"/>
      <c r="N408" s="14"/>
    </row>
    <row r="409" spans="4:14" x14ac:dyDescent="0.25">
      <c r="D409" s="5"/>
      <c r="E409" s="5"/>
      <c r="F409" s="5"/>
      <c r="G409" s="5"/>
      <c r="H409" s="5"/>
      <c r="I409" s="5"/>
      <c r="J409" s="5"/>
      <c r="K409" s="5"/>
      <c r="L409" s="14"/>
      <c r="M409" s="14"/>
      <c r="N409" s="14"/>
    </row>
    <row r="410" spans="4:14" x14ac:dyDescent="0.25">
      <c r="D410" s="5"/>
      <c r="E410" s="5"/>
      <c r="F410" s="5"/>
      <c r="G410" s="5"/>
      <c r="H410" s="5"/>
      <c r="I410" s="5"/>
      <c r="J410" s="5"/>
      <c r="K410" s="5"/>
      <c r="L410" s="14"/>
      <c r="M410" s="14"/>
      <c r="N410" s="14"/>
    </row>
    <row r="411" spans="4:14" x14ac:dyDescent="0.25">
      <c r="D411" s="5"/>
      <c r="E411" s="5"/>
      <c r="F411" s="5"/>
      <c r="G411" s="5"/>
      <c r="H411" s="5"/>
      <c r="I411" s="5"/>
      <c r="J411" s="5"/>
      <c r="K411" s="5"/>
      <c r="L411" s="14"/>
      <c r="M411" s="14"/>
      <c r="N411" s="14"/>
    </row>
    <row r="412" spans="4:14" x14ac:dyDescent="0.25">
      <c r="D412" s="5"/>
      <c r="E412" s="5"/>
      <c r="F412" s="5"/>
      <c r="G412" s="5"/>
      <c r="H412" s="5"/>
      <c r="I412" s="5"/>
      <c r="J412" s="5"/>
      <c r="K412" s="5"/>
      <c r="L412" s="14"/>
      <c r="M412" s="14"/>
      <c r="N412" s="14"/>
    </row>
    <row r="413" spans="4:14" x14ac:dyDescent="0.25">
      <c r="D413" s="5"/>
      <c r="E413" s="5"/>
      <c r="F413" s="5"/>
      <c r="G413" s="5"/>
      <c r="H413" s="5"/>
      <c r="I413" s="5"/>
      <c r="J413" s="5"/>
      <c r="K413" s="5"/>
      <c r="L413" s="14"/>
      <c r="M413" s="14"/>
      <c r="N413" s="14"/>
    </row>
    <row r="414" spans="4:14" x14ac:dyDescent="0.25">
      <c r="D414" s="5"/>
      <c r="E414" s="5"/>
      <c r="F414" s="5"/>
      <c r="G414" s="5"/>
      <c r="H414" s="5"/>
      <c r="I414" s="5"/>
      <c r="J414" s="5"/>
      <c r="K414" s="5"/>
      <c r="L414" s="14"/>
      <c r="M414" s="14"/>
      <c r="N414" s="14"/>
    </row>
    <row r="415" spans="4:14" x14ac:dyDescent="0.25">
      <c r="D415" s="5"/>
      <c r="E415" s="5"/>
      <c r="F415" s="5"/>
      <c r="G415" s="5"/>
      <c r="H415" s="5"/>
      <c r="I415" s="5"/>
      <c r="J415" s="5"/>
      <c r="K415" s="5"/>
      <c r="L415" s="14"/>
      <c r="M415" s="14"/>
      <c r="N415" s="14"/>
    </row>
    <row r="416" spans="4:14" x14ac:dyDescent="0.25">
      <c r="D416" s="5"/>
      <c r="E416" s="5"/>
      <c r="F416" s="5"/>
      <c r="G416" s="5"/>
      <c r="H416" s="5"/>
      <c r="I416" s="5"/>
      <c r="J416" s="5"/>
      <c r="K416" s="5"/>
      <c r="L416" s="14"/>
      <c r="M416" s="14"/>
      <c r="N416" s="14"/>
    </row>
    <row r="417" spans="4:14" x14ac:dyDescent="0.25">
      <c r="D417" s="5"/>
      <c r="E417" s="5"/>
      <c r="F417" s="5"/>
      <c r="G417" s="5"/>
      <c r="H417" s="5"/>
      <c r="I417" s="5"/>
      <c r="J417" s="5"/>
      <c r="K417" s="5"/>
      <c r="L417" s="14"/>
      <c r="M417" s="14"/>
      <c r="N417" s="14"/>
    </row>
    <row r="418" spans="4:14" x14ac:dyDescent="0.25">
      <c r="D418" s="5"/>
      <c r="E418" s="5"/>
      <c r="F418" s="5"/>
      <c r="G418" s="5"/>
      <c r="H418" s="5"/>
      <c r="I418" s="5"/>
      <c r="J418" s="5"/>
      <c r="K418" s="5"/>
      <c r="L418" s="14"/>
      <c r="M418" s="14"/>
      <c r="N418" s="14"/>
    </row>
    <row r="419" spans="4:14" x14ac:dyDescent="0.25">
      <c r="D419" s="5"/>
      <c r="E419" s="5"/>
      <c r="F419" s="5"/>
      <c r="G419" s="5"/>
      <c r="H419" s="5"/>
      <c r="I419" s="5"/>
      <c r="J419" s="5"/>
      <c r="K419" s="5"/>
      <c r="L419" s="14"/>
      <c r="M419" s="14"/>
      <c r="N419" s="14"/>
    </row>
    <row r="420" spans="4:14" x14ac:dyDescent="0.25">
      <c r="D420" s="5"/>
      <c r="E420" s="5"/>
      <c r="F420" s="5"/>
      <c r="G420" s="5"/>
      <c r="H420" s="5"/>
      <c r="I420" s="5"/>
      <c r="J420" s="5"/>
      <c r="K420" s="5"/>
      <c r="L420" s="14"/>
      <c r="M420" s="14"/>
      <c r="N420" s="14"/>
    </row>
    <row r="421" spans="4:14" x14ac:dyDescent="0.25">
      <c r="D421" s="5"/>
      <c r="E421" s="5"/>
      <c r="F421" s="5"/>
      <c r="G421" s="5"/>
      <c r="H421" s="5"/>
      <c r="I421" s="5"/>
      <c r="J421" s="5"/>
      <c r="K421" s="5"/>
      <c r="L421" s="14"/>
      <c r="M421" s="14"/>
      <c r="N421" s="14"/>
    </row>
    <row r="422" spans="4:14" x14ac:dyDescent="0.25">
      <c r="D422" s="5"/>
      <c r="E422" s="5"/>
      <c r="F422" s="5"/>
      <c r="G422" s="5"/>
      <c r="H422" s="5"/>
      <c r="I422" s="5"/>
      <c r="J422" s="5"/>
      <c r="K422" s="5"/>
      <c r="L422" s="14"/>
      <c r="M422" s="14"/>
      <c r="N422" s="14"/>
    </row>
    <row r="423" spans="4:14" x14ac:dyDescent="0.25">
      <c r="D423" s="5"/>
      <c r="E423" s="5"/>
      <c r="F423" s="5"/>
      <c r="G423" s="5"/>
      <c r="H423" s="5"/>
      <c r="I423" s="5"/>
      <c r="J423" s="5"/>
      <c r="K423" s="5"/>
      <c r="L423" s="14"/>
      <c r="M423" s="14"/>
      <c r="N423" s="14"/>
    </row>
    <row r="424" spans="4:14" x14ac:dyDescent="0.25">
      <c r="D424" s="5"/>
      <c r="E424" s="5"/>
      <c r="F424" s="5"/>
      <c r="G424" s="5"/>
      <c r="H424" s="5"/>
      <c r="I424" s="5"/>
      <c r="J424" s="5"/>
      <c r="K424" s="5"/>
      <c r="L424" s="14"/>
      <c r="M424" s="14"/>
      <c r="N424" s="14"/>
    </row>
    <row r="425" spans="4:14" x14ac:dyDescent="0.25">
      <c r="D425" s="5"/>
      <c r="E425" s="5"/>
      <c r="F425" s="5"/>
      <c r="G425" s="5"/>
      <c r="H425" s="5"/>
      <c r="I425" s="5"/>
      <c r="J425" s="5"/>
      <c r="K425" s="5"/>
      <c r="L425" s="14"/>
      <c r="M425" s="14"/>
      <c r="N425" s="14"/>
    </row>
    <row r="426" spans="4:14" x14ac:dyDescent="0.25">
      <c r="D426" s="5"/>
      <c r="E426" s="5"/>
      <c r="F426" s="5"/>
      <c r="G426" s="5"/>
      <c r="H426" s="5"/>
      <c r="I426" s="5"/>
      <c r="J426" s="5"/>
      <c r="K426" s="5"/>
      <c r="L426" s="14"/>
      <c r="M426" s="14"/>
      <c r="N426" s="14"/>
    </row>
    <row r="427" spans="4:14" x14ac:dyDescent="0.25">
      <c r="D427" s="5"/>
      <c r="E427" s="5"/>
      <c r="F427" s="5"/>
      <c r="G427" s="5"/>
      <c r="H427" s="5"/>
      <c r="I427" s="5"/>
      <c r="J427" s="5"/>
      <c r="K427" s="5"/>
      <c r="L427" s="14"/>
      <c r="M427" s="14"/>
      <c r="N427" s="14"/>
    </row>
    <row r="428" spans="4:14" x14ac:dyDescent="0.25">
      <c r="D428" s="5"/>
      <c r="E428" s="5"/>
      <c r="F428" s="5"/>
      <c r="G428" s="5"/>
      <c r="H428" s="5"/>
      <c r="I428" s="5"/>
      <c r="J428" s="5"/>
      <c r="K428" s="5"/>
      <c r="L428" s="14"/>
      <c r="M428" s="14"/>
      <c r="N428" s="14"/>
    </row>
    <row r="429" spans="4:14" x14ac:dyDescent="0.25">
      <c r="D429" s="5"/>
      <c r="E429" s="5"/>
      <c r="F429" s="5"/>
      <c r="G429" s="5"/>
      <c r="H429" s="5"/>
      <c r="I429" s="5"/>
      <c r="J429" s="5"/>
      <c r="K429" s="5"/>
      <c r="L429" s="14"/>
      <c r="M429" s="14"/>
      <c r="N429" s="14"/>
    </row>
    <row r="430" spans="4:14" x14ac:dyDescent="0.25">
      <c r="D430" s="5"/>
      <c r="E430" s="5"/>
      <c r="F430" s="5"/>
      <c r="G430" s="5"/>
      <c r="H430" s="5"/>
      <c r="I430" s="5"/>
      <c r="J430" s="5"/>
      <c r="K430" s="5"/>
      <c r="L430" s="14"/>
      <c r="M430" s="14"/>
      <c r="N430" s="14"/>
    </row>
    <row r="431" spans="4:14" x14ac:dyDescent="0.25">
      <c r="D431" s="5"/>
      <c r="E431" s="5"/>
      <c r="F431" s="5"/>
      <c r="G431" s="5"/>
      <c r="H431" s="5"/>
      <c r="I431" s="5"/>
      <c r="J431" s="5"/>
      <c r="K431" s="5"/>
      <c r="L431" s="14"/>
      <c r="M431" s="14"/>
      <c r="N431" s="14"/>
    </row>
    <row r="432" spans="4:14" x14ac:dyDescent="0.25">
      <c r="D432" s="5"/>
      <c r="E432" s="5"/>
      <c r="F432" s="5"/>
      <c r="G432" s="5"/>
      <c r="H432" s="5"/>
      <c r="I432" s="5"/>
      <c r="J432" s="5"/>
      <c r="K432" s="5"/>
      <c r="L432" s="14"/>
      <c r="M432" s="14"/>
      <c r="N432" s="14"/>
    </row>
    <row r="433" spans="4:14" x14ac:dyDescent="0.25">
      <c r="D433" s="5"/>
      <c r="E433" s="5"/>
      <c r="F433" s="5"/>
      <c r="G433" s="5"/>
      <c r="H433" s="5"/>
      <c r="I433" s="5"/>
      <c r="J433" s="5"/>
      <c r="K433" s="5"/>
      <c r="L433" s="14"/>
      <c r="M433" s="14"/>
      <c r="N433" s="14"/>
    </row>
    <row r="434" spans="4:14" x14ac:dyDescent="0.25">
      <c r="D434" s="5"/>
      <c r="E434" s="5"/>
      <c r="F434" s="5"/>
      <c r="G434" s="5"/>
      <c r="H434" s="5"/>
      <c r="I434" s="5"/>
      <c r="J434" s="5"/>
      <c r="K434" s="5"/>
      <c r="L434" s="14"/>
      <c r="M434" s="14"/>
      <c r="N434" s="14"/>
    </row>
    <row r="435" spans="4:14" x14ac:dyDescent="0.25">
      <c r="D435" s="5"/>
      <c r="E435" s="5"/>
      <c r="F435" s="5"/>
      <c r="G435" s="5"/>
      <c r="H435" s="5"/>
      <c r="I435" s="5"/>
      <c r="J435" s="5"/>
      <c r="K435" s="5"/>
      <c r="L435" s="14"/>
      <c r="M435" s="14"/>
      <c r="N435" s="14"/>
    </row>
    <row r="436" spans="4:14" x14ac:dyDescent="0.25">
      <c r="D436" s="5"/>
      <c r="E436" s="5"/>
      <c r="F436" s="5"/>
      <c r="G436" s="5"/>
      <c r="H436" s="5"/>
      <c r="I436" s="5"/>
      <c r="J436" s="5"/>
      <c r="K436" s="5"/>
      <c r="L436" s="14"/>
      <c r="M436" s="14"/>
      <c r="N436" s="14"/>
    </row>
    <row r="437" spans="4:14" x14ac:dyDescent="0.25">
      <c r="D437" s="5"/>
      <c r="E437" s="5"/>
      <c r="F437" s="5"/>
      <c r="G437" s="5"/>
      <c r="H437" s="5"/>
      <c r="I437" s="5"/>
      <c r="J437" s="5"/>
      <c r="K437" s="5"/>
      <c r="L437" s="14"/>
      <c r="M437" s="14"/>
      <c r="N437" s="14"/>
    </row>
    <row r="438" spans="4:14" x14ac:dyDescent="0.25">
      <c r="D438" s="5"/>
      <c r="E438" s="5"/>
      <c r="F438" s="5"/>
      <c r="G438" s="5"/>
      <c r="H438" s="5"/>
      <c r="I438" s="5"/>
      <c r="J438" s="5"/>
      <c r="K438" s="5"/>
      <c r="L438" s="14"/>
      <c r="M438" s="14"/>
      <c r="N438" s="14"/>
    </row>
    <row r="439" spans="4:14" x14ac:dyDescent="0.25">
      <c r="D439" s="5"/>
      <c r="E439" s="5"/>
      <c r="F439" s="5"/>
      <c r="G439" s="5"/>
      <c r="H439" s="5"/>
      <c r="I439" s="5"/>
      <c r="J439" s="5"/>
      <c r="K439" s="5"/>
      <c r="L439" s="14"/>
      <c r="M439" s="14"/>
      <c r="N439" s="14"/>
    </row>
    <row r="440" spans="4:14" x14ac:dyDescent="0.25">
      <c r="D440" s="5"/>
      <c r="E440" s="5"/>
      <c r="F440" s="5"/>
      <c r="G440" s="5"/>
      <c r="H440" s="5"/>
      <c r="I440" s="5"/>
      <c r="J440" s="5"/>
      <c r="K440" s="5"/>
      <c r="L440" s="14"/>
      <c r="M440" s="14"/>
      <c r="N440" s="14"/>
    </row>
    <row r="441" spans="4:14" x14ac:dyDescent="0.25">
      <c r="D441" s="5"/>
      <c r="E441" s="5"/>
      <c r="F441" s="5"/>
      <c r="G441" s="5"/>
      <c r="H441" s="5"/>
      <c r="I441" s="5"/>
      <c r="J441" s="5"/>
      <c r="K441" s="5"/>
      <c r="L441" s="14"/>
      <c r="M441" s="14"/>
      <c r="N441" s="14"/>
    </row>
    <row r="442" spans="4:14" x14ac:dyDescent="0.25">
      <c r="D442" s="5"/>
      <c r="E442" s="5"/>
      <c r="F442" s="5"/>
      <c r="G442" s="5"/>
      <c r="H442" s="5"/>
      <c r="I442" s="5"/>
      <c r="J442" s="5"/>
      <c r="K442" s="5"/>
      <c r="L442" s="14"/>
      <c r="M442" s="14"/>
      <c r="N442" s="14"/>
    </row>
    <row r="443" spans="4:14" x14ac:dyDescent="0.25">
      <c r="D443" s="5"/>
      <c r="E443" s="5"/>
      <c r="F443" s="5"/>
      <c r="G443" s="5"/>
      <c r="H443" s="5"/>
      <c r="I443" s="5"/>
      <c r="J443" s="5"/>
      <c r="K443" s="5"/>
      <c r="L443" s="14"/>
      <c r="M443" s="14"/>
      <c r="N443" s="14"/>
    </row>
    <row r="444" spans="4:14" x14ac:dyDescent="0.25">
      <c r="D444" s="5"/>
      <c r="E444" s="5"/>
      <c r="F444" s="5"/>
      <c r="G444" s="5"/>
      <c r="H444" s="5"/>
      <c r="I444" s="5"/>
      <c r="J444" s="5"/>
      <c r="K444" s="5"/>
      <c r="L444" s="14"/>
      <c r="M444" s="14"/>
      <c r="N444" s="14"/>
    </row>
    <row r="445" spans="4:14" x14ac:dyDescent="0.25">
      <c r="D445" s="5"/>
      <c r="E445" s="5"/>
      <c r="F445" s="5"/>
      <c r="G445" s="5"/>
      <c r="H445" s="5"/>
      <c r="I445" s="5"/>
      <c r="J445" s="5"/>
      <c r="K445" s="5"/>
      <c r="L445" s="14"/>
      <c r="M445" s="14"/>
      <c r="N445" s="14"/>
    </row>
    <row r="446" spans="4:14" x14ac:dyDescent="0.25">
      <c r="D446" s="5"/>
      <c r="E446" s="5"/>
      <c r="F446" s="5"/>
      <c r="G446" s="5"/>
      <c r="H446" s="5"/>
      <c r="I446" s="5"/>
      <c r="J446" s="5"/>
      <c r="K446" s="5"/>
      <c r="L446" s="14"/>
      <c r="M446" s="14"/>
      <c r="N446" s="14"/>
    </row>
    <row r="447" spans="4:14" x14ac:dyDescent="0.25">
      <c r="D447" s="5"/>
      <c r="E447" s="5"/>
      <c r="F447" s="5"/>
      <c r="G447" s="5"/>
      <c r="H447" s="5"/>
      <c r="I447" s="5"/>
      <c r="J447" s="5"/>
      <c r="K447" s="5"/>
      <c r="L447" s="14"/>
      <c r="M447" s="14"/>
      <c r="N447" s="14"/>
    </row>
    <row r="448" spans="4:14" x14ac:dyDescent="0.25">
      <c r="D448" s="5"/>
      <c r="E448" s="5"/>
      <c r="F448" s="5"/>
      <c r="G448" s="5"/>
      <c r="H448" s="5"/>
      <c r="I448" s="5"/>
      <c r="J448" s="5"/>
      <c r="K448" s="5"/>
      <c r="L448" s="14"/>
      <c r="M448" s="14"/>
      <c r="N448" s="14"/>
    </row>
    <row r="449" spans="4:14" x14ac:dyDescent="0.25">
      <c r="D449" s="5"/>
      <c r="E449" s="5"/>
      <c r="F449" s="5"/>
      <c r="G449" s="5"/>
      <c r="H449" s="5"/>
      <c r="I449" s="5"/>
      <c r="J449" s="5"/>
      <c r="K449" s="5"/>
      <c r="L449" s="14"/>
      <c r="M449" s="14"/>
      <c r="N449" s="14"/>
    </row>
    <row r="450" spans="4:14" x14ac:dyDescent="0.25">
      <c r="D450" s="5"/>
      <c r="E450" s="5"/>
      <c r="F450" s="5"/>
      <c r="G450" s="5"/>
      <c r="H450" s="5"/>
      <c r="I450" s="5"/>
      <c r="J450" s="5"/>
      <c r="K450" s="5"/>
      <c r="L450" s="14"/>
      <c r="M450" s="14"/>
      <c r="N450" s="14"/>
    </row>
    <row r="451" spans="4:14" x14ac:dyDescent="0.25">
      <c r="D451" s="5"/>
      <c r="E451" s="5"/>
      <c r="F451" s="5"/>
      <c r="G451" s="5"/>
      <c r="H451" s="5"/>
      <c r="I451" s="5"/>
      <c r="J451" s="5"/>
      <c r="K451" s="5"/>
      <c r="L451" s="14"/>
      <c r="M451" s="14"/>
      <c r="N451" s="14"/>
    </row>
    <row r="452" spans="4:14" x14ac:dyDescent="0.25">
      <c r="D452" s="5"/>
      <c r="E452" s="5"/>
      <c r="F452" s="5"/>
      <c r="G452" s="5"/>
      <c r="H452" s="5"/>
      <c r="I452" s="5"/>
      <c r="J452" s="5"/>
      <c r="K452" s="5"/>
      <c r="L452" s="14"/>
      <c r="M452" s="14"/>
      <c r="N452" s="14"/>
    </row>
    <row r="453" spans="4:14" x14ac:dyDescent="0.25">
      <c r="D453" s="5"/>
      <c r="E453" s="5"/>
      <c r="F453" s="5"/>
      <c r="G453" s="5"/>
      <c r="H453" s="5"/>
      <c r="I453" s="5"/>
      <c r="J453" s="5"/>
      <c r="K453" s="5"/>
      <c r="L453" s="14"/>
      <c r="M453" s="14"/>
      <c r="N453" s="14"/>
    </row>
    <row r="454" spans="4:14" x14ac:dyDescent="0.25">
      <c r="D454" s="5"/>
      <c r="E454" s="5"/>
      <c r="F454" s="5"/>
      <c r="G454" s="5"/>
      <c r="H454" s="5"/>
      <c r="I454" s="5"/>
      <c r="J454" s="5"/>
      <c r="K454" s="5"/>
      <c r="L454" s="14"/>
      <c r="M454" s="14"/>
      <c r="N454" s="14"/>
    </row>
    <row r="455" spans="4:14" x14ac:dyDescent="0.25">
      <c r="D455" s="5"/>
      <c r="E455" s="5"/>
      <c r="F455" s="5"/>
      <c r="G455" s="5"/>
      <c r="H455" s="5"/>
      <c r="I455" s="5"/>
      <c r="J455" s="5"/>
      <c r="K455" s="5"/>
      <c r="L455" s="14"/>
      <c r="M455" s="14"/>
      <c r="N455" s="14"/>
    </row>
    <row r="456" spans="4:14" x14ac:dyDescent="0.25">
      <c r="D456" s="5"/>
      <c r="E456" s="5"/>
      <c r="F456" s="5"/>
      <c r="G456" s="5"/>
      <c r="H456" s="5"/>
      <c r="I456" s="5"/>
      <c r="J456" s="5"/>
      <c r="K456" s="5"/>
      <c r="L456" s="14"/>
      <c r="M456" s="14"/>
      <c r="N456" s="14"/>
    </row>
    <row r="457" spans="4:14" x14ac:dyDescent="0.25">
      <c r="D457" s="5"/>
      <c r="E457" s="5"/>
      <c r="F457" s="5"/>
      <c r="G457" s="5"/>
      <c r="H457" s="5"/>
      <c r="I457" s="5"/>
      <c r="J457" s="5"/>
      <c r="K457" s="5"/>
      <c r="L457" s="14"/>
      <c r="M457" s="14"/>
      <c r="N457" s="14"/>
    </row>
    <row r="458" spans="4:14" x14ac:dyDescent="0.25">
      <c r="D458" s="5"/>
      <c r="E458" s="5"/>
      <c r="F458" s="5"/>
      <c r="G458" s="5"/>
      <c r="H458" s="5"/>
      <c r="I458" s="5"/>
      <c r="J458" s="5"/>
      <c r="K458" s="5"/>
      <c r="L458" s="14"/>
      <c r="M458" s="14"/>
      <c r="N458" s="14"/>
    </row>
    <row r="459" spans="4:14" x14ac:dyDescent="0.25">
      <c r="D459" s="5"/>
      <c r="E459" s="5"/>
      <c r="F459" s="5"/>
      <c r="G459" s="5"/>
      <c r="H459" s="5"/>
      <c r="I459" s="5"/>
      <c r="J459" s="5"/>
      <c r="K459" s="5"/>
      <c r="L459" s="14"/>
      <c r="M459" s="14"/>
      <c r="N459" s="14"/>
    </row>
    <row r="460" spans="4:14" x14ac:dyDescent="0.25">
      <c r="D460" s="5"/>
      <c r="E460" s="5"/>
      <c r="F460" s="5"/>
      <c r="G460" s="5"/>
      <c r="H460" s="5"/>
      <c r="I460" s="5"/>
      <c r="J460" s="5"/>
      <c r="K460" s="5"/>
      <c r="L460" s="14"/>
      <c r="M460" s="14"/>
      <c r="N460" s="14"/>
    </row>
    <row r="461" spans="4:14" x14ac:dyDescent="0.25">
      <c r="D461" s="5"/>
      <c r="E461" s="5"/>
      <c r="F461" s="5"/>
      <c r="G461" s="5"/>
      <c r="H461" s="5"/>
      <c r="I461" s="5"/>
      <c r="J461" s="5"/>
      <c r="K461" s="5"/>
      <c r="L461" s="14"/>
      <c r="M461" s="14"/>
      <c r="N461" s="14"/>
    </row>
    <row r="462" spans="4:14" x14ac:dyDescent="0.25">
      <c r="D462" s="5"/>
      <c r="E462" s="5"/>
      <c r="F462" s="5"/>
      <c r="G462" s="5"/>
      <c r="H462" s="5"/>
      <c r="I462" s="5"/>
      <c r="J462" s="5"/>
      <c r="K462" s="5"/>
      <c r="L462" s="14"/>
      <c r="M462" s="14"/>
      <c r="N462" s="14"/>
    </row>
    <row r="463" spans="4:14" x14ac:dyDescent="0.25">
      <c r="D463" s="5"/>
      <c r="E463" s="5"/>
      <c r="F463" s="5"/>
      <c r="G463" s="5"/>
      <c r="H463" s="5"/>
      <c r="I463" s="5"/>
      <c r="J463" s="5"/>
      <c r="K463" s="5"/>
      <c r="L463" s="14"/>
      <c r="M463" s="14"/>
      <c r="N463" s="14"/>
    </row>
    <row r="464" spans="4:14" x14ac:dyDescent="0.25">
      <c r="D464" s="5"/>
      <c r="E464" s="5"/>
      <c r="F464" s="5"/>
      <c r="G464" s="5"/>
      <c r="H464" s="5"/>
      <c r="I464" s="5"/>
      <c r="J464" s="5"/>
      <c r="K464" s="5"/>
      <c r="L464" s="14"/>
      <c r="M464" s="14"/>
      <c r="N464" s="14"/>
    </row>
    <row r="465" spans="4:14" x14ac:dyDescent="0.25">
      <c r="D465" s="5"/>
      <c r="E465" s="5"/>
      <c r="F465" s="5"/>
      <c r="G465" s="5"/>
      <c r="H465" s="5"/>
      <c r="I465" s="5"/>
      <c r="J465" s="5"/>
      <c r="K465" s="5"/>
      <c r="L465" s="14"/>
      <c r="M465" s="14"/>
      <c r="N465" s="14"/>
    </row>
    <row r="466" spans="4:14" x14ac:dyDescent="0.25">
      <c r="D466" s="5"/>
      <c r="E466" s="5"/>
      <c r="F466" s="5"/>
      <c r="G466" s="5"/>
      <c r="H466" s="5"/>
      <c r="I466" s="5"/>
      <c r="J466" s="5"/>
      <c r="K466" s="5"/>
      <c r="L466" s="14"/>
      <c r="M466" s="14"/>
      <c r="N466" s="14"/>
    </row>
    <row r="467" spans="4:14" x14ac:dyDescent="0.25">
      <c r="D467" s="5"/>
      <c r="E467" s="5"/>
      <c r="F467" s="5"/>
      <c r="G467" s="5"/>
      <c r="H467" s="5"/>
      <c r="I467" s="5"/>
      <c r="J467" s="5"/>
      <c r="K467" s="5"/>
      <c r="L467" s="14"/>
      <c r="M467" s="14"/>
      <c r="N467" s="14"/>
    </row>
    <row r="468" spans="4:14" x14ac:dyDescent="0.25">
      <c r="D468" s="5"/>
      <c r="E468" s="5"/>
      <c r="F468" s="5"/>
      <c r="G468" s="5"/>
      <c r="H468" s="5"/>
      <c r="I468" s="5"/>
      <c r="J468" s="5"/>
      <c r="K468" s="5"/>
      <c r="L468" s="14"/>
      <c r="M468" s="14"/>
      <c r="N468" s="14"/>
    </row>
    <row r="469" spans="4:14" x14ac:dyDescent="0.25">
      <c r="D469" s="5"/>
      <c r="E469" s="5"/>
      <c r="F469" s="5"/>
      <c r="G469" s="5"/>
      <c r="H469" s="5"/>
      <c r="I469" s="5"/>
      <c r="J469" s="5"/>
      <c r="K469" s="5"/>
      <c r="L469" s="14"/>
      <c r="M469" s="14"/>
      <c r="N469" s="14"/>
    </row>
    <row r="470" spans="4:14" x14ac:dyDescent="0.25">
      <c r="D470" s="5"/>
      <c r="E470" s="5"/>
      <c r="F470" s="5"/>
      <c r="G470" s="5"/>
      <c r="H470" s="5"/>
      <c r="I470" s="5"/>
      <c r="J470" s="5"/>
      <c r="K470" s="5"/>
      <c r="L470" s="14"/>
      <c r="M470" s="14"/>
      <c r="N470" s="14"/>
    </row>
    <row r="471" spans="4:14" x14ac:dyDescent="0.25">
      <c r="D471" s="5"/>
      <c r="E471" s="5"/>
      <c r="F471" s="5"/>
      <c r="G471" s="5"/>
      <c r="H471" s="5"/>
      <c r="I471" s="5"/>
      <c r="J471" s="5"/>
      <c r="K471" s="5"/>
      <c r="L471" s="14"/>
      <c r="M471" s="14"/>
      <c r="N471" s="14"/>
    </row>
    <row r="472" spans="4:14" x14ac:dyDescent="0.25">
      <c r="D472" s="5"/>
      <c r="E472" s="5"/>
      <c r="F472" s="5"/>
      <c r="G472" s="5"/>
      <c r="H472" s="5"/>
      <c r="I472" s="5"/>
      <c r="J472" s="5"/>
      <c r="K472" s="5"/>
      <c r="L472" s="14"/>
      <c r="M472" s="14"/>
      <c r="N472" s="14"/>
    </row>
    <row r="473" spans="4:14" x14ac:dyDescent="0.25">
      <c r="D473" s="5"/>
      <c r="E473" s="5"/>
      <c r="F473" s="5"/>
      <c r="G473" s="5"/>
      <c r="H473" s="5"/>
      <c r="I473" s="5"/>
      <c r="J473" s="5"/>
      <c r="K473" s="5"/>
      <c r="L473" s="14"/>
      <c r="M473" s="14"/>
      <c r="N473" s="14"/>
    </row>
    <row r="474" spans="4:14" x14ac:dyDescent="0.25">
      <c r="D474" s="5"/>
      <c r="E474" s="5"/>
      <c r="F474" s="5"/>
      <c r="G474" s="5"/>
      <c r="H474" s="5"/>
      <c r="I474" s="5"/>
      <c r="J474" s="5"/>
      <c r="K474" s="5"/>
      <c r="L474" s="14"/>
      <c r="M474" s="14"/>
      <c r="N474" s="14"/>
    </row>
    <row r="475" spans="4:14" x14ac:dyDescent="0.25">
      <c r="D475" s="5"/>
      <c r="E475" s="5"/>
      <c r="F475" s="5"/>
      <c r="G475" s="5"/>
      <c r="H475" s="5"/>
      <c r="I475" s="5"/>
      <c r="J475" s="5"/>
      <c r="K475" s="5"/>
      <c r="L475" s="14"/>
      <c r="M475" s="14"/>
      <c r="N475" s="14"/>
    </row>
    <row r="476" spans="4:14" x14ac:dyDescent="0.25">
      <c r="D476" s="5"/>
      <c r="E476" s="5"/>
      <c r="F476" s="5"/>
      <c r="G476" s="5"/>
      <c r="H476" s="5"/>
      <c r="I476" s="5"/>
      <c r="J476" s="5"/>
      <c r="K476" s="5"/>
      <c r="L476" s="14"/>
      <c r="M476" s="14"/>
      <c r="N476" s="14"/>
    </row>
    <row r="477" spans="4:14" x14ac:dyDescent="0.25">
      <c r="D477" s="5"/>
      <c r="E477" s="5"/>
      <c r="F477" s="5"/>
      <c r="G477" s="5"/>
      <c r="H477" s="5"/>
      <c r="I477" s="5"/>
      <c r="J477" s="5"/>
      <c r="K477" s="5"/>
      <c r="L477" s="14"/>
      <c r="M477" s="14"/>
      <c r="N477" s="14"/>
    </row>
    <row r="478" spans="4:14" x14ac:dyDescent="0.25">
      <c r="D478" s="5"/>
      <c r="E478" s="5"/>
      <c r="F478" s="5"/>
      <c r="G478" s="5"/>
      <c r="H478" s="5"/>
      <c r="I478" s="5"/>
      <c r="J478" s="5"/>
      <c r="K478" s="5"/>
      <c r="L478" s="14"/>
      <c r="M478" s="14"/>
      <c r="N478" s="14"/>
    </row>
    <row r="479" spans="4:14" x14ac:dyDescent="0.25">
      <c r="D479" s="5"/>
      <c r="E479" s="5"/>
      <c r="F479" s="5"/>
      <c r="G479" s="5"/>
      <c r="H479" s="5"/>
      <c r="I479" s="5"/>
      <c r="J479" s="5"/>
      <c r="K479" s="5"/>
      <c r="L479" s="14"/>
      <c r="M479" s="14"/>
      <c r="N479" s="14"/>
    </row>
    <row r="480" spans="4:14" x14ac:dyDescent="0.25">
      <c r="D480" s="5"/>
      <c r="E480" s="5"/>
      <c r="F480" s="5"/>
      <c r="G480" s="5"/>
      <c r="H480" s="5"/>
      <c r="I480" s="5"/>
      <c r="J480" s="5"/>
      <c r="K480" s="5"/>
      <c r="L480" s="14"/>
      <c r="M480" s="14"/>
      <c r="N480" s="14"/>
    </row>
    <row r="481" spans="4:14" x14ac:dyDescent="0.25">
      <c r="D481" s="5"/>
      <c r="E481" s="5"/>
      <c r="F481" s="5"/>
      <c r="G481" s="5"/>
      <c r="H481" s="5"/>
      <c r="I481" s="5"/>
      <c r="J481" s="5"/>
      <c r="K481" s="5"/>
      <c r="L481" s="14"/>
      <c r="M481" s="14"/>
      <c r="N481" s="14"/>
    </row>
    <row r="482" spans="4:14" x14ac:dyDescent="0.25">
      <c r="D482" s="5"/>
      <c r="E482" s="5"/>
      <c r="F482" s="5"/>
      <c r="G482" s="5"/>
      <c r="H482" s="5"/>
      <c r="I482" s="5"/>
      <c r="J482" s="5"/>
      <c r="K482" s="5"/>
      <c r="L482" s="14"/>
      <c r="M482" s="14"/>
      <c r="N482" s="14"/>
    </row>
    <row r="483" spans="4:14" x14ac:dyDescent="0.25">
      <c r="D483" s="5"/>
      <c r="E483" s="5"/>
      <c r="F483" s="5"/>
      <c r="G483" s="5"/>
      <c r="H483" s="5"/>
      <c r="I483" s="5"/>
      <c r="J483" s="5"/>
      <c r="K483" s="5"/>
      <c r="L483" s="14"/>
      <c r="M483" s="14"/>
      <c r="N483" s="14"/>
    </row>
    <row r="484" spans="4:14" x14ac:dyDescent="0.25">
      <c r="D484" s="5"/>
      <c r="E484" s="5"/>
      <c r="F484" s="5"/>
      <c r="G484" s="5"/>
      <c r="H484" s="5"/>
      <c r="I484" s="5"/>
      <c r="J484" s="5"/>
      <c r="K484" s="5"/>
      <c r="L484" s="14"/>
      <c r="M484" s="14"/>
      <c r="N484" s="14"/>
    </row>
    <row r="485" spans="4:14" x14ac:dyDescent="0.25">
      <c r="D485" s="5"/>
      <c r="E485" s="5"/>
      <c r="F485" s="5"/>
      <c r="G485" s="5"/>
      <c r="H485" s="5"/>
      <c r="I485" s="5"/>
      <c r="J485" s="5"/>
      <c r="K485" s="5"/>
      <c r="L485" s="14"/>
      <c r="M485" s="14"/>
      <c r="N485" s="14"/>
    </row>
    <row r="486" spans="4:14" x14ac:dyDescent="0.25">
      <c r="D486" s="5"/>
      <c r="E486" s="5"/>
      <c r="F486" s="5"/>
      <c r="G486" s="5"/>
      <c r="H486" s="5"/>
      <c r="I486" s="5"/>
      <c r="J486" s="5"/>
      <c r="K486" s="5"/>
      <c r="L486" s="14"/>
      <c r="M486" s="14"/>
      <c r="N486" s="14"/>
    </row>
    <row r="487" spans="4:14" x14ac:dyDescent="0.25">
      <c r="D487" s="5"/>
      <c r="E487" s="5"/>
      <c r="F487" s="5"/>
      <c r="G487" s="5"/>
      <c r="H487" s="5"/>
      <c r="I487" s="5"/>
      <c r="J487" s="5"/>
      <c r="K487" s="5"/>
      <c r="L487" s="14"/>
      <c r="M487" s="14"/>
      <c r="N487" s="14"/>
    </row>
    <row r="488" spans="4:14" x14ac:dyDescent="0.25">
      <c r="D488" s="5"/>
      <c r="E488" s="5"/>
      <c r="F488" s="5"/>
      <c r="G488" s="5"/>
      <c r="H488" s="5"/>
      <c r="I488" s="5"/>
      <c r="J488" s="5"/>
      <c r="K488" s="5"/>
      <c r="L488" s="14"/>
      <c r="M488" s="14"/>
      <c r="N488" s="14"/>
    </row>
    <row r="489" spans="4:14" x14ac:dyDescent="0.25">
      <c r="D489" s="5"/>
      <c r="E489" s="5"/>
      <c r="F489" s="5"/>
      <c r="G489" s="5"/>
      <c r="H489" s="5"/>
      <c r="I489" s="5"/>
      <c r="J489" s="5"/>
      <c r="K489" s="5"/>
      <c r="L489" s="14"/>
      <c r="M489" s="14"/>
      <c r="N489" s="14"/>
    </row>
    <row r="490" spans="4:14" x14ac:dyDescent="0.25">
      <c r="D490" s="5"/>
      <c r="E490" s="5"/>
      <c r="F490" s="5"/>
      <c r="G490" s="5"/>
      <c r="H490" s="5"/>
      <c r="I490" s="5"/>
      <c r="J490" s="5"/>
      <c r="K490" s="5"/>
      <c r="L490" s="14"/>
      <c r="M490" s="14"/>
      <c r="N490" s="14"/>
    </row>
    <row r="491" spans="4:14" x14ac:dyDescent="0.25">
      <c r="D491" s="5"/>
      <c r="E491" s="5"/>
      <c r="F491" s="5"/>
      <c r="G491" s="5"/>
      <c r="H491" s="5"/>
      <c r="I491" s="5"/>
      <c r="J491" s="5"/>
      <c r="K491" s="5"/>
      <c r="L491" s="14"/>
      <c r="M491" s="14"/>
      <c r="N491" s="14"/>
    </row>
    <row r="492" spans="4:14" x14ac:dyDescent="0.25">
      <c r="D492" s="5"/>
      <c r="E492" s="5"/>
      <c r="F492" s="5"/>
      <c r="G492" s="5"/>
      <c r="H492" s="5"/>
      <c r="I492" s="5"/>
      <c r="J492" s="5"/>
      <c r="K492" s="5"/>
      <c r="L492" s="14"/>
      <c r="M492" s="14"/>
      <c r="N492" s="14"/>
    </row>
    <row r="493" spans="4:14" x14ac:dyDescent="0.25">
      <c r="D493" s="5"/>
      <c r="E493" s="5"/>
      <c r="F493" s="5"/>
      <c r="G493" s="5"/>
      <c r="H493" s="5"/>
      <c r="I493" s="5"/>
      <c r="J493" s="5"/>
      <c r="K493" s="5"/>
      <c r="L493" s="14"/>
      <c r="M493" s="14"/>
      <c r="N493" s="14"/>
    </row>
    <row r="494" spans="4:14" x14ac:dyDescent="0.25">
      <c r="D494" s="5"/>
      <c r="E494" s="5"/>
      <c r="F494" s="5"/>
      <c r="G494" s="5"/>
      <c r="H494" s="5"/>
      <c r="I494" s="5"/>
      <c r="J494" s="5"/>
      <c r="K494" s="5"/>
      <c r="L494" s="14"/>
      <c r="M494" s="14"/>
      <c r="N494" s="14"/>
    </row>
    <row r="495" spans="4:14" x14ac:dyDescent="0.25">
      <c r="D495" s="5"/>
      <c r="E495" s="5"/>
      <c r="F495" s="5"/>
      <c r="G495" s="5"/>
      <c r="H495" s="5"/>
      <c r="I495" s="5"/>
      <c r="J495" s="5"/>
      <c r="K495" s="5"/>
      <c r="L495" s="14"/>
      <c r="M495" s="14"/>
      <c r="N495" s="14"/>
    </row>
    <row r="496" spans="4:14" x14ac:dyDescent="0.25">
      <c r="D496" s="5"/>
      <c r="E496" s="5"/>
      <c r="F496" s="5"/>
      <c r="G496" s="5"/>
      <c r="H496" s="5"/>
      <c r="I496" s="5"/>
      <c r="J496" s="5"/>
      <c r="K496" s="5"/>
      <c r="L496" s="14"/>
      <c r="M496" s="14"/>
      <c r="N496" s="14"/>
    </row>
    <row r="497" spans="4:14" x14ac:dyDescent="0.25">
      <c r="D497" s="5"/>
      <c r="E497" s="5"/>
      <c r="F497" s="5"/>
      <c r="G497" s="5"/>
      <c r="H497" s="5"/>
      <c r="I497" s="5"/>
      <c r="J497" s="5"/>
      <c r="K497" s="5"/>
      <c r="L497" s="14"/>
      <c r="M497" s="14"/>
      <c r="N497" s="14"/>
    </row>
    <row r="498" spans="4:14" x14ac:dyDescent="0.25">
      <c r="D498" s="5"/>
      <c r="E498" s="5"/>
      <c r="F498" s="5"/>
      <c r="G498" s="5"/>
      <c r="H498" s="5"/>
      <c r="I498" s="5"/>
      <c r="J498" s="5"/>
      <c r="K498" s="5"/>
      <c r="L498" s="14"/>
      <c r="M498" s="14"/>
      <c r="N498" s="14"/>
    </row>
    <row r="499" spans="4:14" x14ac:dyDescent="0.25">
      <c r="D499" s="5"/>
      <c r="E499" s="5"/>
      <c r="F499" s="5"/>
      <c r="G499" s="5"/>
      <c r="H499" s="5"/>
      <c r="I499" s="5"/>
      <c r="J499" s="5"/>
      <c r="K499" s="5"/>
      <c r="L499" s="14"/>
      <c r="M499" s="14"/>
      <c r="N499" s="14"/>
    </row>
    <row r="500" spans="4:14" x14ac:dyDescent="0.25">
      <c r="D500" s="5"/>
      <c r="E500" s="5"/>
      <c r="F500" s="5"/>
      <c r="G500" s="5"/>
      <c r="H500" s="5"/>
      <c r="I500" s="5"/>
      <c r="J500" s="5"/>
      <c r="K500" s="5"/>
      <c r="L500" s="14"/>
      <c r="M500" s="14"/>
      <c r="N500" s="14"/>
    </row>
    <row r="501" spans="4:14" x14ac:dyDescent="0.25">
      <c r="D501" s="5"/>
      <c r="E501" s="5"/>
      <c r="F501" s="5"/>
      <c r="G501" s="5"/>
      <c r="H501" s="5"/>
      <c r="I501" s="5"/>
      <c r="J501" s="5"/>
      <c r="K501" s="5"/>
      <c r="L501" s="14"/>
      <c r="M501" s="14"/>
      <c r="N501" s="14"/>
    </row>
    <row r="502" spans="4:14" x14ac:dyDescent="0.25">
      <c r="D502" s="5"/>
      <c r="E502" s="5"/>
      <c r="F502" s="5"/>
      <c r="G502" s="5"/>
      <c r="H502" s="5"/>
      <c r="I502" s="5"/>
      <c r="J502" s="5"/>
      <c r="K502" s="5"/>
      <c r="L502" s="14"/>
      <c r="M502" s="14"/>
      <c r="N502" s="14"/>
    </row>
    <row r="503" spans="4:14" x14ac:dyDescent="0.25">
      <c r="D503" s="5"/>
      <c r="E503" s="5"/>
      <c r="F503" s="5"/>
      <c r="G503" s="5"/>
      <c r="H503" s="5"/>
      <c r="I503" s="5"/>
      <c r="J503" s="5"/>
      <c r="K503" s="5"/>
      <c r="L503" s="14"/>
      <c r="M503" s="14"/>
      <c r="N503" s="14"/>
    </row>
    <row r="504" spans="4:14" x14ac:dyDescent="0.25">
      <c r="D504" s="5"/>
      <c r="E504" s="5"/>
      <c r="F504" s="5"/>
      <c r="G504" s="5"/>
      <c r="H504" s="5"/>
      <c r="I504" s="5"/>
      <c r="J504" s="5"/>
      <c r="K504" s="5"/>
      <c r="L504" s="14"/>
      <c r="M504" s="14"/>
      <c r="N504" s="14"/>
    </row>
    <row r="505" spans="4:14" x14ac:dyDescent="0.25">
      <c r="D505" s="5"/>
      <c r="E505" s="5"/>
      <c r="F505" s="5"/>
      <c r="G505" s="5"/>
      <c r="H505" s="5"/>
      <c r="I505" s="5"/>
      <c r="J505" s="5"/>
      <c r="K505" s="5"/>
      <c r="L505" s="14"/>
      <c r="M505" s="14"/>
      <c r="N505" s="14"/>
    </row>
    <row r="506" spans="4:14" x14ac:dyDescent="0.25">
      <c r="D506" s="5"/>
      <c r="E506" s="5"/>
      <c r="F506" s="5"/>
      <c r="G506" s="5"/>
      <c r="H506" s="5"/>
      <c r="I506" s="5"/>
      <c r="J506" s="5"/>
      <c r="K506" s="5"/>
      <c r="L506" s="14"/>
      <c r="M506" s="14"/>
      <c r="N506" s="14"/>
    </row>
    <row r="507" spans="4:14" x14ac:dyDescent="0.25">
      <c r="D507" s="5"/>
      <c r="E507" s="5"/>
      <c r="F507" s="5"/>
      <c r="G507" s="5"/>
      <c r="H507" s="5"/>
      <c r="I507" s="5"/>
      <c r="J507" s="5"/>
      <c r="K507" s="5"/>
      <c r="L507" s="14"/>
      <c r="M507" s="14"/>
      <c r="N507" s="14"/>
    </row>
    <row r="508" spans="4:14" x14ac:dyDescent="0.25">
      <c r="D508" s="5"/>
      <c r="E508" s="5"/>
      <c r="F508" s="5"/>
      <c r="G508" s="5"/>
      <c r="H508" s="5"/>
      <c r="I508" s="5"/>
      <c r="J508" s="5"/>
      <c r="K508" s="5"/>
      <c r="L508" s="14"/>
      <c r="M508" s="14"/>
      <c r="N508" s="14"/>
    </row>
    <row r="509" spans="4:14" x14ac:dyDescent="0.25">
      <c r="D509" s="5"/>
      <c r="E509" s="5"/>
      <c r="F509" s="5"/>
      <c r="G509" s="5"/>
      <c r="H509" s="5"/>
      <c r="I509" s="5"/>
      <c r="J509" s="5"/>
      <c r="K509" s="5"/>
      <c r="L509" s="14"/>
      <c r="M509" s="14"/>
      <c r="N509" s="14"/>
    </row>
    <row r="510" spans="4:14" x14ac:dyDescent="0.25">
      <c r="D510" s="5"/>
      <c r="E510" s="5"/>
      <c r="F510" s="5"/>
      <c r="G510" s="5"/>
      <c r="H510" s="5"/>
      <c r="I510" s="5"/>
      <c r="J510" s="5"/>
      <c r="K510" s="5"/>
      <c r="L510" s="14"/>
      <c r="M510" s="14"/>
      <c r="N510" s="14"/>
    </row>
    <row r="511" spans="4:14" x14ac:dyDescent="0.25">
      <c r="D511" s="5"/>
      <c r="E511" s="5"/>
      <c r="F511" s="5"/>
      <c r="G511" s="5"/>
      <c r="H511" s="5"/>
      <c r="I511" s="5"/>
      <c r="J511" s="5"/>
      <c r="K511" s="5"/>
      <c r="L511" s="14"/>
      <c r="M511" s="14"/>
      <c r="N511" s="14"/>
    </row>
    <row r="512" spans="4:14" x14ac:dyDescent="0.25">
      <c r="D512" s="5"/>
      <c r="E512" s="5"/>
      <c r="F512" s="5"/>
      <c r="G512" s="5"/>
      <c r="H512" s="5"/>
      <c r="I512" s="5"/>
      <c r="J512" s="5"/>
      <c r="K512" s="5"/>
      <c r="L512" s="14"/>
      <c r="M512" s="14"/>
      <c r="N512" s="14"/>
    </row>
    <row r="513" spans="4:14" x14ac:dyDescent="0.25">
      <c r="D513" s="5"/>
      <c r="E513" s="5"/>
      <c r="F513" s="5"/>
      <c r="G513" s="5"/>
      <c r="H513" s="5"/>
      <c r="I513" s="5"/>
      <c r="J513" s="5"/>
      <c r="K513" s="5"/>
      <c r="L513" s="14"/>
      <c r="M513" s="14"/>
      <c r="N513" s="14"/>
    </row>
    <row r="514" spans="4:14" x14ac:dyDescent="0.25">
      <c r="D514" s="5"/>
      <c r="E514" s="5"/>
      <c r="F514" s="5"/>
      <c r="G514" s="5"/>
      <c r="H514" s="5"/>
      <c r="I514" s="5"/>
      <c r="J514" s="5"/>
      <c r="K514" s="5"/>
      <c r="L514" s="14"/>
      <c r="M514" s="14"/>
      <c r="N514" s="14"/>
    </row>
    <row r="515" spans="4:14" x14ac:dyDescent="0.25">
      <c r="D515" s="5"/>
      <c r="E515" s="5"/>
      <c r="F515" s="5"/>
      <c r="G515" s="5"/>
      <c r="H515" s="5"/>
      <c r="I515" s="5"/>
      <c r="J515" s="5"/>
      <c r="K515" s="5"/>
      <c r="L515" s="14"/>
      <c r="M515" s="14"/>
      <c r="N515" s="14"/>
    </row>
    <row r="516" spans="4:14" x14ac:dyDescent="0.25">
      <c r="D516" s="5"/>
      <c r="E516" s="5"/>
      <c r="F516" s="5"/>
      <c r="G516" s="5"/>
      <c r="H516" s="5"/>
      <c r="I516" s="5"/>
      <c r="J516" s="5"/>
      <c r="K516" s="5"/>
      <c r="L516" s="14"/>
      <c r="M516" s="14"/>
      <c r="N516" s="14"/>
    </row>
    <row r="517" spans="4:14" x14ac:dyDescent="0.25">
      <c r="D517" s="5"/>
      <c r="E517" s="5"/>
      <c r="F517" s="5"/>
      <c r="G517" s="5"/>
      <c r="H517" s="5"/>
      <c r="I517" s="5"/>
      <c r="J517" s="5"/>
      <c r="K517" s="5"/>
      <c r="L517" s="14"/>
      <c r="M517" s="14"/>
      <c r="N517" s="14"/>
    </row>
    <row r="518" spans="4:14" x14ac:dyDescent="0.25">
      <c r="D518" s="5"/>
      <c r="E518" s="5"/>
      <c r="F518" s="5"/>
      <c r="G518" s="5"/>
      <c r="H518" s="5"/>
      <c r="I518" s="5"/>
      <c r="J518" s="5"/>
      <c r="K518" s="5"/>
      <c r="L518" s="14"/>
      <c r="M518" s="14"/>
      <c r="N518" s="14"/>
    </row>
    <row r="519" spans="4:14" x14ac:dyDescent="0.25">
      <c r="D519" s="5"/>
      <c r="E519" s="5"/>
      <c r="F519" s="5"/>
      <c r="G519" s="5"/>
      <c r="H519" s="5"/>
      <c r="I519" s="5"/>
      <c r="J519" s="5"/>
      <c r="K519" s="5"/>
      <c r="L519" s="14"/>
      <c r="M519" s="14"/>
      <c r="N519" s="14"/>
    </row>
    <row r="520" spans="4:14" x14ac:dyDescent="0.25">
      <c r="D520" s="5"/>
      <c r="E520" s="5"/>
      <c r="F520" s="5"/>
      <c r="G520" s="5"/>
      <c r="H520" s="5"/>
      <c r="I520" s="5"/>
      <c r="J520" s="5"/>
      <c r="K520" s="5"/>
      <c r="L520" s="14"/>
      <c r="M520" s="14"/>
      <c r="N520" s="14"/>
    </row>
    <row r="521" spans="4:14" x14ac:dyDescent="0.25">
      <c r="D521" s="5"/>
      <c r="E521" s="5"/>
      <c r="F521" s="5"/>
      <c r="G521" s="5"/>
      <c r="H521" s="5"/>
      <c r="I521" s="5"/>
      <c r="J521" s="5"/>
      <c r="K521" s="5"/>
      <c r="L521" s="14"/>
      <c r="M521" s="14"/>
      <c r="N521" s="14"/>
    </row>
    <row r="522" spans="4:14" x14ac:dyDescent="0.25">
      <c r="D522" s="5"/>
      <c r="E522" s="5"/>
      <c r="F522" s="5"/>
      <c r="G522" s="5"/>
      <c r="H522" s="5"/>
      <c r="I522" s="5"/>
      <c r="J522" s="5"/>
      <c r="K522" s="5"/>
      <c r="L522" s="14"/>
      <c r="M522" s="14"/>
      <c r="N522" s="14"/>
    </row>
    <row r="523" spans="4:14" x14ac:dyDescent="0.25">
      <c r="D523" s="5"/>
      <c r="E523" s="5"/>
      <c r="F523" s="5"/>
      <c r="G523" s="5"/>
      <c r="H523" s="5"/>
      <c r="I523" s="5"/>
      <c r="J523" s="5"/>
      <c r="K523" s="5"/>
      <c r="L523" s="14"/>
      <c r="M523" s="14"/>
      <c r="N523" s="14"/>
    </row>
    <row r="524" spans="4:14" x14ac:dyDescent="0.25">
      <c r="D524" s="5"/>
      <c r="E524" s="5"/>
      <c r="F524" s="5"/>
      <c r="G524" s="5"/>
      <c r="H524" s="5"/>
      <c r="I524" s="5"/>
      <c r="J524" s="5"/>
      <c r="K524" s="5"/>
      <c r="L524" s="14"/>
      <c r="M524" s="14"/>
      <c r="N524" s="14"/>
    </row>
    <row r="525" spans="4:14" x14ac:dyDescent="0.25">
      <c r="D525" s="5"/>
      <c r="E525" s="5"/>
      <c r="F525" s="5"/>
      <c r="G525" s="5"/>
      <c r="H525" s="5"/>
      <c r="I525" s="5"/>
      <c r="J525" s="5"/>
      <c r="K525" s="5"/>
      <c r="L525" s="14"/>
      <c r="M525" s="14"/>
      <c r="N525" s="14"/>
    </row>
    <row r="526" spans="4:14" x14ac:dyDescent="0.25">
      <c r="D526" s="5"/>
      <c r="E526" s="5"/>
      <c r="F526" s="5"/>
      <c r="G526" s="5"/>
      <c r="H526" s="5"/>
      <c r="I526" s="5"/>
      <c r="J526" s="5"/>
      <c r="K526" s="5"/>
      <c r="L526" s="14"/>
      <c r="M526" s="14"/>
      <c r="N526" s="14"/>
    </row>
    <row r="527" spans="4:14" x14ac:dyDescent="0.25">
      <c r="D527" s="5"/>
      <c r="E527" s="5"/>
      <c r="F527" s="5"/>
      <c r="G527" s="5"/>
      <c r="H527" s="5"/>
      <c r="I527" s="5"/>
      <c r="J527" s="5"/>
      <c r="K527" s="5"/>
      <c r="L527" s="14"/>
      <c r="M527" s="14"/>
      <c r="N527" s="14"/>
    </row>
    <row r="528" spans="4:14" x14ac:dyDescent="0.25">
      <c r="D528" s="5"/>
      <c r="E528" s="5"/>
      <c r="F528" s="5"/>
      <c r="G528" s="5"/>
      <c r="H528" s="5"/>
      <c r="I528" s="5"/>
      <c r="J528" s="5"/>
      <c r="K528" s="5"/>
      <c r="L528" s="14"/>
      <c r="M528" s="14"/>
      <c r="N528" s="14"/>
    </row>
    <row r="529" spans="4:14" x14ac:dyDescent="0.25">
      <c r="D529" s="5"/>
      <c r="E529" s="5"/>
      <c r="F529" s="5"/>
      <c r="G529" s="5"/>
      <c r="H529" s="5"/>
      <c r="I529" s="5"/>
      <c r="J529" s="5"/>
      <c r="K529" s="5"/>
      <c r="L529" s="14"/>
      <c r="M529" s="14"/>
      <c r="N529" s="14"/>
    </row>
    <row r="530" spans="4:14" x14ac:dyDescent="0.25">
      <c r="D530" s="5"/>
      <c r="E530" s="5"/>
      <c r="F530" s="5"/>
      <c r="G530" s="5"/>
      <c r="H530" s="5"/>
      <c r="I530" s="5"/>
      <c r="J530" s="5"/>
      <c r="K530" s="5"/>
      <c r="L530" s="14"/>
      <c r="M530" s="14"/>
      <c r="N530" s="14"/>
    </row>
    <row r="531" spans="4:14" x14ac:dyDescent="0.25">
      <c r="D531" s="5"/>
      <c r="E531" s="5"/>
      <c r="F531" s="5"/>
      <c r="G531" s="5"/>
      <c r="H531" s="5"/>
      <c r="I531" s="5"/>
      <c r="J531" s="5"/>
      <c r="K531" s="5"/>
      <c r="L531" s="14"/>
      <c r="M531" s="14"/>
      <c r="N531" s="14"/>
    </row>
    <row r="532" spans="4:14" x14ac:dyDescent="0.25">
      <c r="D532" s="5"/>
      <c r="E532" s="5"/>
      <c r="F532" s="5"/>
      <c r="G532" s="5"/>
      <c r="H532" s="5"/>
      <c r="I532" s="5"/>
      <c r="J532" s="5"/>
      <c r="K532" s="5"/>
      <c r="L532" s="14"/>
      <c r="M532" s="14"/>
      <c r="N532" s="14"/>
    </row>
    <row r="533" spans="4:14" x14ac:dyDescent="0.25">
      <c r="D533" s="5"/>
      <c r="E533" s="5"/>
      <c r="F533" s="5"/>
      <c r="G533" s="5"/>
      <c r="H533" s="5"/>
      <c r="I533" s="5"/>
      <c r="J533" s="5"/>
      <c r="K533" s="5"/>
      <c r="L533" s="14"/>
      <c r="M533" s="14"/>
      <c r="N533" s="14"/>
    </row>
    <row r="534" spans="4:14" x14ac:dyDescent="0.25">
      <c r="D534" s="5"/>
      <c r="E534" s="5"/>
      <c r="F534" s="5"/>
      <c r="G534" s="5"/>
      <c r="H534" s="5"/>
      <c r="I534" s="5"/>
      <c r="J534" s="5"/>
      <c r="K534" s="5"/>
      <c r="L534" s="14"/>
      <c r="M534" s="14"/>
      <c r="N534" s="14"/>
    </row>
    <row r="535" spans="4:14" x14ac:dyDescent="0.25">
      <c r="D535" s="5"/>
      <c r="E535" s="5"/>
      <c r="F535" s="5"/>
      <c r="G535" s="5"/>
      <c r="H535" s="5"/>
      <c r="I535" s="5"/>
      <c r="J535" s="5"/>
      <c r="K535" s="5"/>
      <c r="L535" s="14"/>
      <c r="M535" s="14"/>
      <c r="N535" s="14"/>
    </row>
    <row r="536" spans="4:14" x14ac:dyDescent="0.25">
      <c r="D536" s="5"/>
      <c r="E536" s="5"/>
      <c r="F536" s="5"/>
      <c r="G536" s="5"/>
      <c r="H536" s="5"/>
      <c r="I536" s="5"/>
      <c r="J536" s="5"/>
      <c r="K536" s="5"/>
      <c r="L536" s="14"/>
      <c r="M536" s="14"/>
      <c r="N536" s="14"/>
    </row>
    <row r="537" spans="4:14" x14ac:dyDescent="0.25">
      <c r="D537" s="5"/>
      <c r="E537" s="5"/>
      <c r="F537" s="5"/>
      <c r="G537" s="5"/>
      <c r="H537" s="5"/>
      <c r="I537" s="5"/>
      <c r="J537" s="5"/>
      <c r="K537" s="5"/>
      <c r="L537" s="14"/>
      <c r="M537" s="14"/>
      <c r="N537" s="14"/>
    </row>
    <row r="538" spans="4:14" x14ac:dyDescent="0.25">
      <c r="D538" s="5"/>
      <c r="E538" s="5"/>
      <c r="F538" s="5"/>
      <c r="G538" s="5"/>
      <c r="H538" s="5"/>
      <c r="I538" s="5"/>
      <c r="J538" s="5"/>
      <c r="K538" s="5"/>
      <c r="L538" s="14"/>
      <c r="M538" s="14"/>
      <c r="N538" s="14"/>
    </row>
    <row r="539" spans="4:14" x14ac:dyDescent="0.25">
      <c r="D539" s="5"/>
      <c r="E539" s="5"/>
      <c r="F539" s="5"/>
      <c r="G539" s="5"/>
      <c r="H539" s="5"/>
      <c r="I539" s="5"/>
      <c r="J539" s="5"/>
      <c r="K539" s="5"/>
      <c r="L539" s="14"/>
      <c r="M539" s="14"/>
      <c r="N539" s="14"/>
    </row>
    <row r="540" spans="4:14" x14ac:dyDescent="0.25">
      <c r="D540" s="5"/>
      <c r="E540" s="5"/>
      <c r="F540" s="5"/>
      <c r="G540" s="5"/>
      <c r="H540" s="5"/>
      <c r="I540" s="5"/>
      <c r="J540" s="5"/>
      <c r="K540" s="5"/>
      <c r="L540" s="14"/>
      <c r="M540" s="14"/>
      <c r="N540" s="14"/>
    </row>
    <row r="541" spans="4:14" x14ac:dyDescent="0.25">
      <c r="D541" s="5"/>
      <c r="E541" s="5"/>
      <c r="F541" s="5"/>
      <c r="G541" s="5"/>
      <c r="H541" s="5"/>
      <c r="I541" s="5"/>
      <c r="J541" s="5"/>
      <c r="K541" s="5"/>
      <c r="L541" s="14"/>
      <c r="M541" s="14"/>
      <c r="N541" s="14"/>
    </row>
    <row r="542" spans="4:14" x14ac:dyDescent="0.25">
      <c r="D542" s="5"/>
      <c r="E542" s="5"/>
      <c r="F542" s="5"/>
      <c r="G542" s="5"/>
      <c r="H542" s="5"/>
      <c r="I542" s="5"/>
      <c r="J542" s="5"/>
      <c r="K542" s="5"/>
      <c r="L542" s="14"/>
      <c r="M542" s="14"/>
      <c r="N542" s="14"/>
    </row>
    <row r="543" spans="4:14" x14ac:dyDescent="0.25">
      <c r="D543" s="5"/>
      <c r="E543" s="5"/>
      <c r="F543" s="5"/>
      <c r="G543" s="5"/>
      <c r="H543" s="5"/>
      <c r="I543" s="5"/>
      <c r="J543" s="5"/>
      <c r="K543" s="5"/>
      <c r="L543" s="14"/>
      <c r="M543" s="14"/>
      <c r="N543" s="14"/>
    </row>
    <row r="544" spans="4:14" x14ac:dyDescent="0.25">
      <c r="D544" s="5"/>
      <c r="E544" s="5"/>
      <c r="F544" s="5"/>
      <c r="G544" s="5"/>
      <c r="H544" s="5"/>
      <c r="I544" s="5"/>
      <c r="J544" s="5"/>
      <c r="K544" s="5"/>
      <c r="L544" s="14"/>
      <c r="M544" s="14"/>
      <c r="N544" s="14"/>
    </row>
    <row r="545" spans="4:14" x14ac:dyDescent="0.25">
      <c r="D545" s="5"/>
      <c r="E545" s="5"/>
      <c r="F545" s="5"/>
      <c r="G545" s="5"/>
      <c r="H545" s="5"/>
      <c r="I545" s="5"/>
      <c r="J545" s="5"/>
      <c r="K545" s="5"/>
      <c r="L545" s="14"/>
      <c r="M545" s="14"/>
      <c r="N545" s="14"/>
    </row>
    <row r="546" spans="4:14" x14ac:dyDescent="0.25">
      <c r="D546" s="5"/>
      <c r="E546" s="5"/>
      <c r="F546" s="5"/>
      <c r="G546" s="5"/>
      <c r="H546" s="5"/>
      <c r="I546" s="5"/>
      <c r="J546" s="5"/>
      <c r="K546" s="5"/>
      <c r="L546" s="14"/>
      <c r="M546" s="14"/>
      <c r="N546" s="14"/>
    </row>
    <row r="547" spans="4:14" x14ac:dyDescent="0.25">
      <c r="D547" s="5"/>
      <c r="E547" s="5"/>
      <c r="F547" s="5"/>
      <c r="G547" s="5"/>
      <c r="H547" s="5"/>
      <c r="I547" s="5"/>
      <c r="J547" s="5"/>
      <c r="K547" s="5"/>
      <c r="L547" s="14"/>
      <c r="M547" s="14"/>
      <c r="N547" s="14"/>
    </row>
    <row r="548" spans="4:14" x14ac:dyDescent="0.25">
      <c r="D548" s="5"/>
      <c r="E548" s="5"/>
      <c r="F548" s="5"/>
      <c r="G548" s="5"/>
      <c r="H548" s="5"/>
      <c r="I548" s="5"/>
      <c r="J548" s="5"/>
      <c r="K548" s="5"/>
      <c r="L548" s="14"/>
      <c r="M548" s="14"/>
      <c r="N548" s="14"/>
    </row>
    <row r="549" spans="4:14" x14ac:dyDescent="0.25">
      <c r="D549" s="5"/>
      <c r="E549" s="5"/>
      <c r="F549" s="5"/>
      <c r="G549" s="5"/>
      <c r="H549" s="5"/>
      <c r="I549" s="5"/>
      <c r="J549" s="5"/>
      <c r="K549" s="5"/>
      <c r="L549" s="14"/>
      <c r="M549" s="14"/>
      <c r="N549" s="14"/>
    </row>
    <row r="550" spans="4:14" x14ac:dyDescent="0.25">
      <c r="D550" s="5"/>
      <c r="E550" s="5"/>
      <c r="F550" s="5"/>
      <c r="G550" s="5"/>
      <c r="H550" s="5"/>
      <c r="I550" s="5"/>
      <c r="J550" s="5"/>
      <c r="K550" s="5"/>
      <c r="L550" s="14"/>
      <c r="M550" s="14"/>
      <c r="N550" s="14"/>
    </row>
    <row r="551" spans="4:14" x14ac:dyDescent="0.25">
      <c r="D551" s="5"/>
      <c r="E551" s="5"/>
      <c r="F551" s="5"/>
      <c r="G551" s="5"/>
      <c r="H551" s="5"/>
      <c r="I551" s="5"/>
      <c r="J551" s="5"/>
      <c r="K551" s="5"/>
      <c r="L551" s="14"/>
      <c r="M551" s="14"/>
      <c r="N551" s="14"/>
    </row>
    <row r="552" spans="4:14" x14ac:dyDescent="0.25">
      <c r="D552" s="5"/>
      <c r="E552" s="5"/>
      <c r="F552" s="5"/>
      <c r="G552" s="5"/>
      <c r="H552" s="5"/>
      <c r="I552" s="5"/>
      <c r="J552" s="5"/>
      <c r="K552" s="5"/>
      <c r="L552" s="14"/>
      <c r="M552" s="14"/>
      <c r="N552" s="14"/>
    </row>
    <row r="553" spans="4:14" x14ac:dyDescent="0.25">
      <c r="D553" s="5"/>
      <c r="E553" s="5"/>
      <c r="F553" s="5"/>
      <c r="G553" s="5"/>
      <c r="H553" s="5"/>
      <c r="I553" s="5"/>
      <c r="J553" s="5"/>
      <c r="K553" s="5"/>
      <c r="L553" s="14"/>
      <c r="M553" s="14"/>
      <c r="N553" s="14"/>
    </row>
    <row r="554" spans="4:14" x14ac:dyDescent="0.25">
      <c r="D554" s="5"/>
      <c r="E554" s="5"/>
      <c r="F554" s="5"/>
      <c r="G554" s="5"/>
      <c r="H554" s="5"/>
      <c r="I554" s="5"/>
      <c r="J554" s="5"/>
      <c r="K554" s="5"/>
      <c r="L554" s="14"/>
      <c r="M554" s="14"/>
      <c r="N554" s="14"/>
    </row>
    <row r="555" spans="4:14" x14ac:dyDescent="0.25">
      <c r="D555" s="5"/>
      <c r="E555" s="5"/>
      <c r="F555" s="5"/>
      <c r="G555" s="5"/>
      <c r="H555" s="5"/>
      <c r="I555" s="5"/>
      <c r="J555" s="5"/>
      <c r="K555" s="5"/>
      <c r="L555" s="14"/>
      <c r="M555" s="14"/>
      <c r="N555" s="14"/>
    </row>
    <row r="556" spans="4:14" x14ac:dyDescent="0.25">
      <c r="D556" s="5"/>
      <c r="E556" s="5"/>
      <c r="F556" s="5"/>
      <c r="G556" s="5"/>
      <c r="H556" s="5"/>
      <c r="I556" s="5"/>
      <c r="J556" s="5"/>
      <c r="K556" s="5"/>
      <c r="L556" s="14"/>
      <c r="M556" s="14"/>
      <c r="N556" s="14"/>
    </row>
    <row r="557" spans="4:14" x14ac:dyDescent="0.25">
      <c r="D557" s="5"/>
      <c r="E557" s="5"/>
      <c r="F557" s="5"/>
      <c r="G557" s="5"/>
      <c r="H557" s="5"/>
      <c r="I557" s="5"/>
      <c r="J557" s="5"/>
      <c r="K557" s="5"/>
      <c r="L557" s="14"/>
      <c r="M557" s="14"/>
      <c r="N557" s="14"/>
    </row>
    <row r="558" spans="4:14" x14ac:dyDescent="0.25">
      <c r="D558" s="5"/>
      <c r="E558" s="5"/>
      <c r="F558" s="5"/>
      <c r="G558" s="5"/>
      <c r="H558" s="5"/>
      <c r="I558" s="5"/>
      <c r="J558" s="5"/>
      <c r="K558" s="5"/>
      <c r="L558" s="14"/>
      <c r="M558" s="14"/>
      <c r="N558" s="14"/>
    </row>
    <row r="559" spans="4:14" x14ac:dyDescent="0.25">
      <c r="D559" s="5"/>
      <c r="E559" s="5"/>
      <c r="F559" s="5"/>
      <c r="G559" s="5"/>
      <c r="H559" s="5"/>
      <c r="I559" s="5"/>
      <c r="J559" s="5"/>
      <c r="K559" s="5"/>
      <c r="L559" s="14"/>
      <c r="M559" s="14"/>
      <c r="N559" s="14"/>
    </row>
    <row r="560" spans="4:14" x14ac:dyDescent="0.25">
      <c r="D560" s="5"/>
      <c r="E560" s="5"/>
      <c r="F560" s="5"/>
      <c r="G560" s="5"/>
      <c r="H560" s="5"/>
      <c r="I560" s="5"/>
      <c r="J560" s="5"/>
      <c r="K560" s="5"/>
      <c r="L560" s="14"/>
      <c r="M560" s="14"/>
      <c r="N560" s="14"/>
    </row>
    <row r="561" spans="4:14" x14ac:dyDescent="0.25">
      <c r="D561" s="5"/>
      <c r="E561" s="5"/>
      <c r="F561" s="5"/>
      <c r="G561" s="5"/>
      <c r="H561" s="5"/>
      <c r="I561" s="5"/>
      <c r="J561" s="5"/>
      <c r="K561" s="5"/>
      <c r="L561" s="14"/>
      <c r="M561" s="14"/>
      <c r="N561" s="14"/>
    </row>
    <row r="562" spans="4:14" x14ac:dyDescent="0.25">
      <c r="D562" s="5"/>
      <c r="E562" s="5"/>
      <c r="F562" s="5"/>
      <c r="G562" s="5"/>
      <c r="H562" s="5"/>
      <c r="I562" s="5"/>
      <c r="J562" s="5"/>
      <c r="K562" s="5"/>
      <c r="L562" s="14"/>
      <c r="M562" s="14"/>
      <c r="N562" s="14"/>
    </row>
    <row r="563" spans="4:14" x14ac:dyDescent="0.25">
      <c r="D563" s="5"/>
      <c r="E563" s="5"/>
      <c r="F563" s="5"/>
      <c r="G563" s="5"/>
      <c r="H563" s="5"/>
      <c r="I563" s="5"/>
      <c r="J563" s="5"/>
      <c r="K563" s="5"/>
      <c r="L563" s="14"/>
      <c r="M563" s="14"/>
      <c r="N563" s="14"/>
    </row>
    <row r="564" spans="4:14" x14ac:dyDescent="0.25">
      <c r="D564" s="5"/>
      <c r="E564" s="5"/>
      <c r="F564" s="5"/>
      <c r="G564" s="5"/>
      <c r="H564" s="5"/>
      <c r="I564" s="5"/>
      <c r="J564" s="5"/>
      <c r="K564" s="5"/>
      <c r="L564" s="14"/>
      <c r="M564" s="14"/>
      <c r="N564" s="14"/>
    </row>
    <row r="565" spans="4:14" x14ac:dyDescent="0.25">
      <c r="D565" s="5"/>
      <c r="E565" s="5"/>
      <c r="F565" s="5"/>
      <c r="G565" s="5"/>
      <c r="H565" s="5"/>
      <c r="I565" s="5"/>
      <c r="J565" s="5"/>
      <c r="K565" s="5"/>
      <c r="L565" s="14"/>
      <c r="M565" s="14"/>
      <c r="N565" s="14"/>
    </row>
    <row r="566" spans="4:14" x14ac:dyDescent="0.25">
      <c r="D566" s="5"/>
      <c r="E566" s="5"/>
      <c r="F566" s="5"/>
      <c r="G566" s="5"/>
      <c r="H566" s="5"/>
      <c r="I566" s="5"/>
      <c r="J566" s="5"/>
      <c r="K566" s="5"/>
      <c r="L566" s="14"/>
      <c r="M566" s="14"/>
      <c r="N566" s="14"/>
    </row>
    <row r="567" spans="4:14" x14ac:dyDescent="0.25">
      <c r="D567" s="5"/>
      <c r="E567" s="5"/>
      <c r="F567" s="5"/>
      <c r="G567" s="5"/>
      <c r="H567" s="5"/>
      <c r="I567" s="5"/>
      <c r="J567" s="5"/>
      <c r="K567" s="5"/>
      <c r="L567" s="14"/>
      <c r="M567" s="14"/>
      <c r="N567" s="14"/>
    </row>
    <row r="568" spans="4:14" x14ac:dyDescent="0.25">
      <c r="D568" s="5"/>
      <c r="E568" s="5"/>
      <c r="F568" s="5"/>
      <c r="G568" s="5"/>
      <c r="H568" s="5"/>
      <c r="I568" s="5"/>
      <c r="J568" s="5"/>
      <c r="K568" s="5"/>
      <c r="L568" s="14"/>
      <c r="M568" s="14"/>
      <c r="N568" s="14"/>
    </row>
    <row r="569" spans="4:14" x14ac:dyDescent="0.25">
      <c r="D569" s="5"/>
      <c r="E569" s="5"/>
      <c r="F569" s="5"/>
      <c r="G569" s="5"/>
      <c r="H569" s="5"/>
      <c r="I569" s="5"/>
      <c r="J569" s="5"/>
      <c r="K569" s="5"/>
      <c r="L569" s="14"/>
      <c r="M569" s="14"/>
      <c r="N569" s="14"/>
    </row>
    <row r="570" spans="4:14" x14ac:dyDescent="0.25">
      <c r="D570" s="5"/>
      <c r="E570" s="5"/>
      <c r="F570" s="5"/>
      <c r="G570" s="5"/>
      <c r="H570" s="5"/>
      <c r="I570" s="5"/>
      <c r="J570" s="5"/>
      <c r="K570" s="5"/>
      <c r="L570" s="14"/>
      <c r="M570" s="14"/>
      <c r="N570" s="14"/>
    </row>
    <row r="571" spans="4:14" x14ac:dyDescent="0.25">
      <c r="D571" s="5"/>
      <c r="E571" s="5"/>
      <c r="F571" s="5"/>
      <c r="G571" s="5"/>
      <c r="H571" s="5"/>
      <c r="I571" s="5"/>
      <c r="J571" s="5"/>
      <c r="K571" s="5"/>
      <c r="L571" s="14"/>
      <c r="M571" s="14"/>
      <c r="N571" s="14"/>
    </row>
    <row r="572" spans="4:14" x14ac:dyDescent="0.25">
      <c r="D572" s="5"/>
      <c r="E572" s="5"/>
      <c r="F572" s="5"/>
      <c r="G572" s="5"/>
      <c r="H572" s="5"/>
      <c r="I572" s="5"/>
      <c r="J572" s="5"/>
      <c r="K572" s="5"/>
      <c r="L572" s="14"/>
      <c r="M572" s="14"/>
      <c r="N572" s="14"/>
    </row>
    <row r="573" spans="4:14" x14ac:dyDescent="0.25">
      <c r="D573" s="5"/>
      <c r="E573" s="5"/>
      <c r="F573" s="5"/>
      <c r="G573" s="5"/>
      <c r="H573" s="5"/>
      <c r="I573" s="5"/>
      <c r="J573" s="5"/>
      <c r="K573" s="5"/>
      <c r="L573" s="14"/>
      <c r="M573" s="14"/>
      <c r="N573" s="14"/>
    </row>
    <row r="574" spans="4:14" x14ac:dyDescent="0.25">
      <c r="D574" s="5"/>
      <c r="E574" s="5"/>
      <c r="F574" s="5"/>
      <c r="G574" s="5"/>
      <c r="H574" s="5"/>
      <c r="I574" s="5"/>
      <c r="J574" s="5"/>
      <c r="K574" s="5"/>
      <c r="L574" s="14"/>
      <c r="M574" s="14"/>
      <c r="N574" s="14"/>
    </row>
    <row r="575" spans="4:14" x14ac:dyDescent="0.25">
      <c r="D575" s="5"/>
      <c r="E575" s="5"/>
      <c r="F575" s="5"/>
      <c r="G575" s="5"/>
      <c r="H575" s="5"/>
      <c r="I575" s="5"/>
      <c r="J575" s="5"/>
      <c r="K575" s="5"/>
      <c r="L575" s="14"/>
      <c r="M575" s="14"/>
      <c r="N575" s="14"/>
    </row>
    <row r="576" spans="4:14" x14ac:dyDescent="0.25">
      <c r="D576" s="5"/>
      <c r="E576" s="5"/>
      <c r="F576" s="5"/>
      <c r="G576" s="5"/>
      <c r="H576" s="5"/>
      <c r="I576" s="5"/>
      <c r="J576" s="5"/>
      <c r="K576" s="5"/>
      <c r="L576" s="14"/>
      <c r="M576" s="14"/>
      <c r="N576" s="14"/>
    </row>
    <row r="577" spans="4:14" x14ac:dyDescent="0.25">
      <c r="D577" s="5"/>
      <c r="E577" s="5"/>
      <c r="F577" s="5"/>
      <c r="G577" s="5"/>
      <c r="H577" s="5"/>
      <c r="I577" s="5"/>
      <c r="J577" s="5"/>
      <c r="K577" s="5"/>
      <c r="L577" s="14"/>
      <c r="M577" s="14"/>
      <c r="N577" s="14"/>
    </row>
    <row r="578" spans="4:14" x14ac:dyDescent="0.25">
      <c r="D578" s="5"/>
      <c r="E578" s="5"/>
      <c r="F578" s="5"/>
      <c r="G578" s="5"/>
      <c r="H578" s="5"/>
      <c r="I578" s="5"/>
      <c r="J578" s="5"/>
      <c r="K578" s="5"/>
      <c r="L578" s="14"/>
      <c r="M578" s="14"/>
      <c r="N578" s="14"/>
    </row>
    <row r="579" spans="4:14" x14ac:dyDescent="0.25">
      <c r="D579" s="5"/>
      <c r="E579" s="5"/>
      <c r="F579" s="5"/>
      <c r="G579" s="5"/>
      <c r="H579" s="5"/>
      <c r="I579" s="5"/>
      <c r="J579" s="5"/>
      <c r="K579" s="5"/>
      <c r="L579" s="14"/>
      <c r="M579" s="14"/>
      <c r="N579" s="14"/>
    </row>
    <row r="580" spans="4:14" x14ac:dyDescent="0.25">
      <c r="D580" s="5"/>
      <c r="E580" s="5"/>
      <c r="F580" s="5"/>
      <c r="G580" s="5"/>
      <c r="H580" s="5"/>
      <c r="I580" s="5"/>
      <c r="J580" s="5"/>
      <c r="K580" s="5"/>
      <c r="L580" s="14"/>
      <c r="M580" s="14"/>
      <c r="N580" s="14"/>
    </row>
    <row r="581" spans="4:14" x14ac:dyDescent="0.25">
      <c r="D581" s="5"/>
      <c r="E581" s="5"/>
      <c r="F581" s="5"/>
      <c r="G581" s="5"/>
      <c r="H581" s="5"/>
      <c r="I581" s="5"/>
      <c r="J581" s="5"/>
      <c r="K581" s="5"/>
      <c r="L581" s="14"/>
      <c r="M581" s="14"/>
      <c r="N581" s="14"/>
    </row>
    <row r="582" spans="4:14" x14ac:dyDescent="0.25">
      <c r="D582" s="5"/>
      <c r="E582" s="5"/>
      <c r="F582" s="5"/>
      <c r="G582" s="5"/>
      <c r="H582" s="5"/>
      <c r="I582" s="5"/>
      <c r="J582" s="5"/>
      <c r="K582" s="5"/>
      <c r="L582" s="14"/>
      <c r="M582" s="14"/>
      <c r="N582" s="14"/>
    </row>
    <row r="583" spans="4:14" x14ac:dyDescent="0.25">
      <c r="D583" s="5"/>
      <c r="E583" s="5"/>
      <c r="F583" s="5"/>
      <c r="G583" s="5"/>
      <c r="H583" s="5"/>
      <c r="I583" s="5"/>
      <c r="J583" s="5"/>
      <c r="K583" s="5"/>
      <c r="L583" s="14"/>
      <c r="M583" s="14"/>
      <c r="N583" s="14"/>
    </row>
    <row r="584" spans="4:14" x14ac:dyDescent="0.25">
      <c r="D584" s="5"/>
      <c r="E584" s="5"/>
      <c r="F584" s="5"/>
      <c r="G584" s="5"/>
      <c r="H584" s="5"/>
      <c r="I584" s="5"/>
      <c r="J584" s="5"/>
      <c r="K584" s="5"/>
      <c r="L584" s="14"/>
      <c r="M584" s="14"/>
      <c r="N584" s="14"/>
    </row>
    <row r="585" spans="4:14" x14ac:dyDescent="0.25">
      <c r="D585" s="5"/>
      <c r="E585" s="5"/>
      <c r="F585" s="5"/>
      <c r="G585" s="5"/>
      <c r="H585" s="5"/>
      <c r="I585" s="5"/>
      <c r="J585" s="5"/>
      <c r="K585" s="5"/>
      <c r="L585" s="14"/>
      <c r="M585" s="14"/>
      <c r="N585" s="14"/>
    </row>
    <row r="586" spans="4:14" x14ac:dyDescent="0.25">
      <c r="D586" s="5"/>
      <c r="E586" s="5"/>
      <c r="F586" s="5"/>
      <c r="G586" s="5"/>
      <c r="H586" s="5"/>
      <c r="I586" s="5"/>
      <c r="J586" s="5"/>
      <c r="K586" s="5"/>
      <c r="L586" s="14"/>
      <c r="M586" s="14"/>
      <c r="N586" s="14"/>
    </row>
    <row r="587" spans="4:14" x14ac:dyDescent="0.25">
      <c r="D587" s="5"/>
      <c r="E587" s="5"/>
      <c r="F587" s="5"/>
      <c r="G587" s="5"/>
      <c r="H587" s="5"/>
      <c r="I587" s="5"/>
      <c r="J587" s="5"/>
      <c r="K587" s="5"/>
      <c r="L587" s="14"/>
      <c r="M587" s="14"/>
      <c r="N587" s="14"/>
    </row>
    <row r="588" spans="4:14" x14ac:dyDescent="0.25">
      <c r="D588" s="5"/>
      <c r="E588" s="5"/>
      <c r="F588" s="5"/>
      <c r="G588" s="5"/>
      <c r="H588" s="5"/>
      <c r="I588" s="5"/>
      <c r="J588" s="5"/>
      <c r="K588" s="5"/>
      <c r="L588" s="14"/>
      <c r="M588" s="14"/>
      <c r="N588" s="14"/>
    </row>
    <row r="589" spans="4:14" x14ac:dyDescent="0.25">
      <c r="D589" s="5"/>
      <c r="E589" s="5"/>
      <c r="F589" s="5"/>
      <c r="G589" s="5"/>
      <c r="H589" s="5"/>
      <c r="I589" s="5"/>
      <c r="J589" s="5"/>
      <c r="K589" s="5"/>
      <c r="L589" s="14"/>
      <c r="M589" s="14"/>
      <c r="N589" s="14"/>
    </row>
    <row r="590" spans="4:14" x14ac:dyDescent="0.25">
      <c r="D590" s="5"/>
      <c r="E590" s="5"/>
      <c r="F590" s="5"/>
      <c r="G590" s="5"/>
      <c r="H590" s="5"/>
      <c r="I590" s="5"/>
      <c r="J590" s="5"/>
      <c r="K590" s="5"/>
      <c r="L590" s="14"/>
      <c r="M590" s="14"/>
      <c r="N590" s="14"/>
    </row>
    <row r="591" spans="4:14" x14ac:dyDescent="0.25">
      <c r="D591" s="5"/>
      <c r="E591" s="5"/>
      <c r="F591" s="5"/>
      <c r="G591" s="5"/>
      <c r="H591" s="5"/>
      <c r="I591" s="5"/>
      <c r="J591" s="5"/>
      <c r="K591" s="5"/>
      <c r="L591" s="14"/>
      <c r="M591" s="14"/>
      <c r="N591" s="14"/>
    </row>
    <row r="592" spans="4:14" x14ac:dyDescent="0.25">
      <c r="D592" s="5"/>
      <c r="E592" s="5"/>
      <c r="F592" s="5"/>
      <c r="G592" s="5"/>
      <c r="H592" s="5"/>
      <c r="I592" s="5"/>
      <c r="J592" s="5"/>
      <c r="K592" s="5"/>
      <c r="L592" s="14"/>
      <c r="M592" s="14"/>
      <c r="N592" s="14"/>
    </row>
    <row r="593" spans="4:14" x14ac:dyDescent="0.25">
      <c r="D593" s="5"/>
      <c r="E593" s="5"/>
      <c r="F593" s="5"/>
      <c r="G593" s="5"/>
      <c r="H593" s="5"/>
      <c r="I593" s="5"/>
      <c r="J593" s="5"/>
      <c r="K593" s="5"/>
      <c r="L593" s="14"/>
      <c r="M593" s="14"/>
      <c r="N593" s="14"/>
    </row>
    <row r="594" spans="4:14" x14ac:dyDescent="0.25">
      <c r="D594" s="5"/>
      <c r="E594" s="5"/>
      <c r="F594" s="5"/>
      <c r="G594" s="5"/>
      <c r="H594" s="5"/>
      <c r="I594" s="5"/>
      <c r="J594" s="5"/>
      <c r="K594" s="5"/>
      <c r="L594" s="14"/>
      <c r="M594" s="14"/>
      <c r="N594" s="14"/>
    </row>
    <row r="595" spans="4:14" x14ac:dyDescent="0.25">
      <c r="D595" s="5"/>
      <c r="E595" s="5"/>
      <c r="F595" s="5"/>
      <c r="G595" s="5"/>
      <c r="H595" s="5"/>
      <c r="I595" s="5"/>
      <c r="J595" s="5"/>
      <c r="K595" s="5"/>
      <c r="L595" s="14"/>
      <c r="M595" s="14"/>
      <c r="N595" s="14"/>
    </row>
    <row r="596" spans="4:14" x14ac:dyDescent="0.25">
      <c r="D596" s="5"/>
      <c r="E596" s="5"/>
      <c r="F596" s="5"/>
      <c r="G596" s="5"/>
      <c r="H596" s="5"/>
      <c r="I596" s="5"/>
      <c r="J596" s="5"/>
      <c r="K596" s="5"/>
      <c r="L596" s="14"/>
      <c r="M596" s="14"/>
      <c r="N596" s="14"/>
    </row>
    <row r="597" spans="4:14" x14ac:dyDescent="0.25">
      <c r="D597" s="5"/>
      <c r="E597" s="5"/>
      <c r="F597" s="5"/>
      <c r="G597" s="5"/>
      <c r="H597" s="5"/>
      <c r="I597" s="5"/>
      <c r="J597" s="5"/>
      <c r="K597" s="5"/>
      <c r="L597" s="14"/>
      <c r="M597" s="14"/>
      <c r="N597" s="14"/>
    </row>
    <row r="598" spans="4:14" x14ac:dyDescent="0.25">
      <c r="D598" s="5"/>
      <c r="E598" s="5"/>
      <c r="F598" s="5"/>
      <c r="G598" s="5"/>
      <c r="H598" s="5"/>
      <c r="I598" s="5"/>
      <c r="J598" s="5"/>
      <c r="K598" s="5"/>
      <c r="L598" s="14"/>
      <c r="M598" s="14"/>
      <c r="N598" s="14"/>
    </row>
    <row r="599" spans="4:14" x14ac:dyDescent="0.25">
      <c r="D599" s="5"/>
      <c r="E599" s="5"/>
      <c r="F599" s="5"/>
      <c r="G599" s="5"/>
      <c r="H599" s="5"/>
      <c r="I599" s="5"/>
      <c r="J599" s="5"/>
      <c r="K599" s="5"/>
      <c r="L599" s="14"/>
      <c r="M599" s="14"/>
      <c r="N599" s="14"/>
    </row>
    <row r="600" spans="4:14" x14ac:dyDescent="0.25">
      <c r="D600" s="5"/>
      <c r="E600" s="5"/>
      <c r="F600" s="5"/>
      <c r="G600" s="5"/>
      <c r="H600" s="5"/>
      <c r="I600" s="5"/>
      <c r="J600" s="5"/>
      <c r="K600" s="5"/>
      <c r="L600" s="14"/>
      <c r="M600" s="14"/>
      <c r="N600" s="14"/>
    </row>
    <row r="601" spans="4:14" x14ac:dyDescent="0.25">
      <c r="D601" s="5"/>
      <c r="E601" s="5"/>
      <c r="F601" s="5"/>
      <c r="G601" s="5"/>
      <c r="H601" s="5"/>
      <c r="I601" s="5"/>
      <c r="J601" s="5"/>
      <c r="K601" s="5"/>
      <c r="L601" s="14"/>
      <c r="M601" s="14"/>
      <c r="N601" s="14"/>
    </row>
    <row r="602" spans="4:14" x14ac:dyDescent="0.25">
      <c r="D602" s="5"/>
      <c r="E602" s="5"/>
      <c r="F602" s="5"/>
      <c r="G602" s="5"/>
      <c r="H602" s="5"/>
      <c r="I602" s="5"/>
      <c r="J602" s="5"/>
      <c r="K602" s="5"/>
      <c r="L602" s="14"/>
      <c r="M602" s="14"/>
      <c r="N602" s="14"/>
    </row>
    <row r="603" spans="4:14" x14ac:dyDescent="0.25">
      <c r="D603" s="5"/>
      <c r="E603" s="5"/>
      <c r="F603" s="5"/>
      <c r="G603" s="5"/>
      <c r="H603" s="5"/>
      <c r="I603" s="5"/>
      <c r="J603" s="5"/>
      <c r="K603" s="5"/>
      <c r="L603" s="14"/>
      <c r="M603" s="14"/>
      <c r="N603" s="14"/>
    </row>
    <row r="604" spans="4:14" x14ac:dyDescent="0.25">
      <c r="D604" s="5"/>
      <c r="E604" s="5"/>
      <c r="F604" s="5"/>
      <c r="G604" s="5"/>
      <c r="H604" s="5"/>
      <c r="I604" s="5"/>
      <c r="J604" s="5"/>
      <c r="K604" s="5"/>
      <c r="L604" s="14"/>
      <c r="M604" s="14"/>
      <c r="N604" s="14"/>
    </row>
    <row r="605" spans="4:14" x14ac:dyDescent="0.25">
      <c r="D605" s="5"/>
      <c r="E605" s="5"/>
      <c r="F605" s="5"/>
      <c r="G605" s="5"/>
      <c r="H605" s="5"/>
      <c r="I605" s="5"/>
      <c r="J605" s="5"/>
      <c r="K605" s="5"/>
      <c r="L605" s="14"/>
      <c r="M605" s="14"/>
      <c r="N605" s="14"/>
    </row>
    <row r="606" spans="4:14" x14ac:dyDescent="0.25">
      <c r="D606" s="5"/>
      <c r="E606" s="5"/>
      <c r="F606" s="5"/>
      <c r="G606" s="5"/>
      <c r="H606" s="5"/>
      <c r="I606" s="5"/>
      <c r="J606" s="5"/>
      <c r="K606" s="5"/>
      <c r="L606" s="14"/>
      <c r="M606" s="14"/>
      <c r="N606" s="14"/>
    </row>
    <row r="607" spans="4:14" x14ac:dyDescent="0.25">
      <c r="D607" s="5"/>
      <c r="E607" s="5"/>
      <c r="F607" s="5"/>
      <c r="G607" s="5"/>
      <c r="H607" s="5"/>
      <c r="I607" s="5"/>
      <c r="J607" s="5"/>
      <c r="K607" s="5"/>
      <c r="L607" s="14"/>
      <c r="M607" s="14"/>
      <c r="N607" s="14"/>
    </row>
    <row r="608" spans="4:14" x14ac:dyDescent="0.25">
      <c r="D608" s="5"/>
      <c r="E608" s="5"/>
      <c r="F608" s="5"/>
      <c r="G608" s="5"/>
      <c r="H608" s="5"/>
      <c r="I608" s="5"/>
      <c r="J608" s="5"/>
      <c r="K608" s="5"/>
      <c r="L608" s="14"/>
      <c r="M608" s="14"/>
      <c r="N608" s="14"/>
    </row>
    <row r="609" spans="4:14" x14ac:dyDescent="0.25">
      <c r="D609" s="5"/>
      <c r="E609" s="5"/>
      <c r="F609" s="5"/>
      <c r="G609" s="5"/>
      <c r="H609" s="5"/>
      <c r="I609" s="5"/>
      <c r="J609" s="5"/>
      <c r="K609" s="5"/>
      <c r="L609" s="14"/>
      <c r="M609" s="14"/>
      <c r="N609" s="14"/>
    </row>
    <row r="610" spans="4:14" x14ac:dyDescent="0.25">
      <c r="D610" s="5"/>
      <c r="E610" s="5"/>
      <c r="F610" s="5"/>
      <c r="G610" s="5"/>
      <c r="H610" s="5"/>
      <c r="I610" s="5"/>
      <c r="J610" s="5"/>
      <c r="K610" s="5"/>
      <c r="L610" s="14"/>
      <c r="M610" s="14"/>
      <c r="N610" s="14"/>
    </row>
  </sheetData>
  <mergeCells count="4">
    <mergeCell ref="O12:V12"/>
    <mergeCell ref="Y12:AA12"/>
    <mergeCell ref="P13:Q13"/>
    <mergeCell ref="U13:V1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AZ286"/>
  <sheetViews>
    <sheetView zoomScale="80" zoomScaleNormal="80" workbookViewId="0">
      <selection activeCell="R63" sqref="R63"/>
    </sheetView>
  </sheetViews>
  <sheetFormatPr defaultRowHeight="15" x14ac:dyDescent="0.25"/>
  <cols>
    <col min="5" max="5" width="16.5703125" customWidth="1"/>
    <col min="9" max="9" width="11.42578125" customWidth="1"/>
    <col min="10" max="10" width="12.140625" customWidth="1"/>
    <col min="11" max="11" width="12" customWidth="1"/>
    <col min="12" max="12" width="12.28515625" customWidth="1"/>
    <col min="19" max="19" width="12" customWidth="1"/>
    <col min="20" max="23" width="12.42578125" style="21" customWidth="1"/>
    <col min="24" max="24" width="19.5703125" style="21" customWidth="1"/>
    <col min="25" max="25" width="27" style="21" customWidth="1"/>
    <col min="26" max="26" width="21.42578125" style="21" customWidth="1"/>
    <col min="27" max="27" width="11.28515625" customWidth="1"/>
    <col min="28" max="28" width="12.85546875" customWidth="1"/>
    <col min="36" max="36" width="23.85546875" customWidth="1"/>
    <col min="37" max="37" width="18.85546875" customWidth="1"/>
    <col min="38" max="38" width="17.5703125" customWidth="1"/>
    <col min="39" max="39" width="14.42578125" customWidth="1"/>
  </cols>
  <sheetData>
    <row r="5" spans="5:40" ht="15.75" thickBot="1" x14ac:dyDescent="0.3">
      <c r="M5" s="21"/>
      <c r="N5" s="21"/>
      <c r="O5" s="21"/>
      <c r="P5" s="21"/>
      <c r="Q5" s="21"/>
      <c r="R5" s="21"/>
      <c r="S5" s="21"/>
      <c r="AA5" s="21"/>
      <c r="AB5" s="21"/>
    </row>
    <row r="6" spans="5:40" x14ac:dyDescent="0.25">
      <c r="E6" s="1"/>
      <c r="F6" s="2" t="s">
        <v>4</v>
      </c>
      <c r="G6" s="2"/>
      <c r="H6" s="2"/>
      <c r="I6" s="2"/>
      <c r="J6" s="2"/>
      <c r="K6" s="2"/>
      <c r="L6" s="3"/>
      <c r="M6" s="133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7"/>
      <c r="AD6" s="7"/>
      <c r="AE6" s="131"/>
      <c r="AF6" s="131"/>
      <c r="AG6" s="131"/>
    </row>
    <row r="7" spans="5:40" x14ac:dyDescent="0.25">
      <c r="E7" s="6" t="s">
        <v>7</v>
      </c>
      <c r="F7" s="6" t="s">
        <v>0</v>
      </c>
      <c r="G7" s="6" t="s">
        <v>2</v>
      </c>
      <c r="H7" s="6" t="s">
        <v>1</v>
      </c>
      <c r="I7" s="6" t="s">
        <v>5</v>
      </c>
      <c r="J7" s="6" t="s">
        <v>6</v>
      </c>
      <c r="K7" s="6" t="s">
        <v>3</v>
      </c>
      <c r="L7" s="6" t="s">
        <v>1</v>
      </c>
      <c r="M7" s="6" t="s">
        <v>36</v>
      </c>
      <c r="N7" s="6" t="s">
        <v>37</v>
      </c>
      <c r="O7" s="24" t="s">
        <v>1</v>
      </c>
      <c r="P7" s="24" t="s">
        <v>36</v>
      </c>
      <c r="Q7" s="6" t="s">
        <v>37</v>
      </c>
      <c r="R7" s="24" t="s">
        <v>1</v>
      </c>
      <c r="S7" s="24" t="s">
        <v>36</v>
      </c>
      <c r="T7" s="6" t="s">
        <v>37</v>
      </c>
      <c r="U7" s="47" t="s">
        <v>46</v>
      </c>
      <c r="V7" s="47" t="s">
        <v>47</v>
      </c>
      <c r="W7" s="47" t="s">
        <v>48</v>
      </c>
      <c r="X7" s="47" t="s">
        <v>49</v>
      </c>
      <c r="Y7" s="21" t="s">
        <v>40</v>
      </c>
      <c r="Z7" s="21" t="s">
        <v>41</v>
      </c>
      <c r="AA7" s="132"/>
      <c r="AB7" s="132"/>
      <c r="AC7" s="22" t="s">
        <v>38</v>
      </c>
      <c r="AD7" s="22"/>
      <c r="AE7" s="21"/>
      <c r="AF7" s="21"/>
      <c r="AG7" s="21"/>
      <c r="AH7" s="21"/>
      <c r="AI7" s="21"/>
      <c r="AJ7" s="21"/>
      <c r="AK7" s="21"/>
      <c r="AL7" s="21"/>
    </row>
    <row r="8" spans="5:40" x14ac:dyDescent="0.25">
      <c r="E8" s="6">
        <v>1</v>
      </c>
      <c r="F8" s="6">
        <v>7.48</v>
      </c>
      <c r="G8" s="6">
        <v>4</v>
      </c>
      <c r="H8" s="6">
        <v>1.98</v>
      </c>
      <c r="I8" s="6">
        <v>50</v>
      </c>
      <c r="J8" s="6">
        <v>25</v>
      </c>
      <c r="K8" s="6">
        <v>0</v>
      </c>
      <c r="L8" s="6">
        <v>2.42</v>
      </c>
      <c r="M8" s="6">
        <v>0.80233532934131702</v>
      </c>
      <c r="N8" s="6"/>
      <c r="O8" s="6">
        <v>2.44</v>
      </c>
      <c r="P8" s="6">
        <v>0.81676646706586831</v>
      </c>
      <c r="Q8" s="6"/>
      <c r="R8" s="6"/>
      <c r="S8" s="6"/>
      <c r="T8" s="6"/>
      <c r="U8" s="15">
        <f t="shared" ref="U8:U13" si="0">M8+0.03</f>
        <v>0.83233532934131704</v>
      </c>
      <c r="V8" s="15">
        <f t="shared" ref="V8:V13" si="1">M8-0.03</f>
        <v>0.77233532934131699</v>
      </c>
      <c r="W8" s="15">
        <f t="shared" ref="W8:W13" si="2">L8+0.05</f>
        <v>2.4699999999999998</v>
      </c>
      <c r="X8" s="15">
        <f t="shared" ref="X8:X13" si="3">L8-0.05</f>
        <v>2.37</v>
      </c>
      <c r="Y8" s="15"/>
      <c r="Z8" s="15"/>
      <c r="AA8" s="21"/>
      <c r="AB8" s="21"/>
      <c r="AC8" s="21">
        <v>1.0349999999999999</v>
      </c>
      <c r="AD8" s="21"/>
      <c r="AE8" s="21">
        <v>0.621</v>
      </c>
      <c r="AF8" s="21"/>
      <c r="AG8" s="21"/>
      <c r="AH8" s="21"/>
      <c r="AI8" s="21"/>
      <c r="AJ8" s="21"/>
      <c r="AK8" s="21"/>
      <c r="AL8" s="21"/>
    </row>
    <row r="9" spans="5:40" x14ac:dyDescent="0.25">
      <c r="E9" s="6"/>
      <c r="F9" s="6"/>
      <c r="G9" s="6"/>
      <c r="H9" s="6"/>
      <c r="I9" s="6"/>
      <c r="J9" s="6"/>
      <c r="K9" s="6">
        <v>23</v>
      </c>
      <c r="L9" s="6">
        <v>2.2599999999999998</v>
      </c>
      <c r="M9" s="6">
        <v>0.7730994152046784</v>
      </c>
      <c r="N9" s="6">
        <f>(M$8-M9)/(L$8-L9)</f>
        <v>0.1827244633539912</v>
      </c>
      <c r="O9" s="6">
        <v>2.2200000000000002</v>
      </c>
      <c r="P9" s="6">
        <v>0.78947368421052644</v>
      </c>
      <c r="Q9" s="6">
        <f>(P$8-P9)/(O$8-O9)</f>
        <v>0.12405810388791773</v>
      </c>
      <c r="R9" s="6"/>
      <c r="S9" s="6"/>
      <c r="T9" s="6"/>
      <c r="U9" s="15">
        <f t="shared" si="0"/>
        <v>0.80309941520467842</v>
      </c>
      <c r="V9" s="15">
        <f t="shared" si="1"/>
        <v>0.74309941520467837</v>
      </c>
      <c r="W9" s="15">
        <f t="shared" si="2"/>
        <v>2.3099999999999996</v>
      </c>
      <c r="X9" s="15">
        <f t="shared" si="3"/>
        <v>2.21</v>
      </c>
      <c r="Y9" s="15">
        <f>(U$8-V9)/(X$8-W9)</f>
        <v>1.4872652356106322</v>
      </c>
      <c r="Z9" s="15">
        <f>(V$8-U9)/(W$8-X9)</f>
        <v>-0.11832340716677485</v>
      </c>
      <c r="AA9" s="21"/>
      <c r="AB9" s="21"/>
      <c r="AC9" s="21">
        <v>1.0209999999999999</v>
      </c>
      <c r="AD9" s="21"/>
      <c r="AE9" s="21">
        <v>0.60699999999999998</v>
      </c>
      <c r="AF9" s="21"/>
      <c r="AG9" s="21"/>
      <c r="AH9" s="21"/>
      <c r="AI9" s="21"/>
      <c r="AJ9" s="21"/>
      <c r="AK9" s="21"/>
      <c r="AL9" s="21"/>
    </row>
    <row r="10" spans="5:40" x14ac:dyDescent="0.25">
      <c r="E10" s="6"/>
      <c r="F10" s="6"/>
      <c r="G10" s="6"/>
      <c r="H10" s="6"/>
      <c r="I10" s="6"/>
      <c r="J10" s="6"/>
      <c r="K10" s="6">
        <v>71.5</v>
      </c>
      <c r="L10" s="6">
        <v>2.04</v>
      </c>
      <c r="M10" s="6">
        <v>0.74</v>
      </c>
      <c r="N10" s="6">
        <f>(M$8-M10)/(L$8-L10)</f>
        <v>0.16404034037188694</v>
      </c>
      <c r="O10" s="6">
        <v>1.96</v>
      </c>
      <c r="P10" s="6">
        <v>0.754</v>
      </c>
      <c r="Q10" s="6">
        <f>(P$8-P10)/(O$8-O10)</f>
        <v>0.1307634730538923</v>
      </c>
      <c r="R10" s="6"/>
      <c r="S10" s="6"/>
      <c r="T10" s="6"/>
      <c r="U10" s="15">
        <f t="shared" si="0"/>
        <v>0.77</v>
      </c>
      <c r="V10" s="15">
        <f t="shared" si="1"/>
        <v>0.71</v>
      </c>
      <c r="W10" s="15">
        <f t="shared" si="2"/>
        <v>2.09</v>
      </c>
      <c r="X10" s="15">
        <f t="shared" si="3"/>
        <v>1.99</v>
      </c>
      <c r="Y10" s="15">
        <f>(U$8-V10)/(X$8-W10)</f>
        <v>0.43691189050470347</v>
      </c>
      <c r="Z10" s="15">
        <f>(V$8-U10)/(W$8-X10)</f>
        <v>4.8652694610770266E-3</v>
      </c>
      <c r="AA10" s="21"/>
      <c r="AB10" s="21"/>
      <c r="AC10" s="21">
        <v>1.0289999999999999</v>
      </c>
      <c r="AD10" s="21"/>
      <c r="AE10" s="21">
        <v>0.64500000000000002</v>
      </c>
      <c r="AF10" s="21"/>
      <c r="AG10" s="21"/>
      <c r="AH10" s="21"/>
      <c r="AI10" s="21"/>
      <c r="AJ10" s="21"/>
      <c r="AK10" s="21"/>
      <c r="AL10" s="21"/>
    </row>
    <row r="11" spans="5:40" x14ac:dyDescent="0.25">
      <c r="E11" s="6"/>
      <c r="F11" s="6"/>
      <c r="G11" s="6"/>
      <c r="H11" s="6"/>
      <c r="I11" s="6"/>
      <c r="J11" s="6"/>
      <c r="K11" s="6">
        <v>118.5</v>
      </c>
      <c r="L11" s="6">
        <v>1.82</v>
      </c>
      <c r="M11" s="6">
        <v>0.71</v>
      </c>
      <c r="N11" s="6">
        <f>(M$8-M11)/(L$8-L11)</f>
        <v>0.15389221556886179</v>
      </c>
      <c r="O11" s="6">
        <v>1.79</v>
      </c>
      <c r="P11" s="6">
        <v>0.72</v>
      </c>
      <c r="Q11" s="6">
        <f>(P$8-P11)/(O$8-O11)</f>
        <v>0.14887148779364362</v>
      </c>
      <c r="R11" s="6"/>
      <c r="S11" s="6"/>
      <c r="T11" s="6"/>
      <c r="U11" s="15">
        <f t="shared" si="0"/>
        <v>0.74</v>
      </c>
      <c r="V11" s="15">
        <f t="shared" si="1"/>
        <v>0.67999999999999994</v>
      </c>
      <c r="W11" s="15">
        <f t="shared" si="2"/>
        <v>1.87</v>
      </c>
      <c r="X11" s="15">
        <f t="shared" si="3"/>
        <v>1.77</v>
      </c>
      <c r="Y11" s="15">
        <f>(U$8-V11)/(X$8-W11)</f>
        <v>0.30467065868263421</v>
      </c>
      <c r="Z11" s="15">
        <f>(V$8-U11)/(W$8-X11)</f>
        <v>4.619332763045287E-2</v>
      </c>
      <c r="AA11" s="21"/>
      <c r="AB11" s="21"/>
      <c r="AC11" s="21">
        <v>1.014</v>
      </c>
      <c r="AD11" s="21" t="s">
        <v>39</v>
      </c>
      <c r="AE11" s="21">
        <v>0.626</v>
      </c>
      <c r="AF11" s="21"/>
      <c r="AG11" s="21"/>
      <c r="AH11" s="21"/>
      <c r="AI11" s="21"/>
      <c r="AJ11" s="21"/>
      <c r="AK11" s="21"/>
      <c r="AL11" s="21"/>
    </row>
    <row r="12" spans="5:40" x14ac:dyDescent="0.25">
      <c r="E12" s="6"/>
      <c r="F12" s="6"/>
      <c r="G12" s="6"/>
      <c r="H12" s="6"/>
      <c r="I12" s="6"/>
      <c r="J12" s="6"/>
      <c r="K12" s="6">
        <v>142.5</v>
      </c>
      <c r="L12" s="6">
        <v>1.75</v>
      </c>
      <c r="M12" s="6">
        <v>0.68500000000000005</v>
      </c>
      <c r="N12" s="6">
        <f>(M$8-M12)/(L$8-L12)</f>
        <v>0.17512735722584624</v>
      </c>
      <c r="O12" s="6">
        <v>1.73</v>
      </c>
      <c r="P12" s="6">
        <v>0.70099999999999996</v>
      </c>
      <c r="Q12" s="6">
        <f>(P$8-P12)/(O$8-O12)</f>
        <v>0.16305136206460333</v>
      </c>
      <c r="R12" s="6"/>
      <c r="S12" s="6"/>
      <c r="T12" s="6"/>
      <c r="U12" s="15">
        <f t="shared" si="0"/>
        <v>0.71500000000000008</v>
      </c>
      <c r="V12" s="15">
        <f t="shared" si="1"/>
        <v>0.65500000000000003</v>
      </c>
      <c r="W12" s="15">
        <f t="shared" si="2"/>
        <v>1.8</v>
      </c>
      <c r="X12" s="15">
        <f t="shared" si="3"/>
        <v>1.7</v>
      </c>
      <c r="Y12" s="15">
        <f>(U$8-V12)/(X$8-W12)</f>
        <v>0.31111461287950348</v>
      </c>
      <c r="Z12" s="15">
        <f>(V$8-U12)/(W$8-X12)</f>
        <v>7.4461466677034974E-2</v>
      </c>
      <c r="AA12" s="21"/>
      <c r="AB12" s="21"/>
      <c r="AC12" s="21">
        <v>1.0309999999999999</v>
      </c>
      <c r="AD12" s="21">
        <f>_xlfn.STDEV.P(AC8:AC12)*3</f>
        <v>2.2609732417700042E-2</v>
      </c>
      <c r="AE12" s="21"/>
      <c r="AF12" s="21">
        <f>_xlfn.STDEV.P(AE8:AE11)</f>
        <v>1.3608361400256841E-2</v>
      </c>
      <c r="AG12" s="21"/>
      <c r="AH12" s="21"/>
      <c r="AI12" s="21"/>
      <c r="AJ12" s="21"/>
      <c r="AK12" s="21"/>
      <c r="AL12" s="21"/>
    </row>
    <row r="13" spans="5:40" x14ac:dyDescent="0.25">
      <c r="E13" s="6"/>
      <c r="F13" s="6"/>
      <c r="G13" s="6"/>
      <c r="H13" s="6"/>
      <c r="I13" s="6"/>
      <c r="J13" s="6"/>
      <c r="K13" s="6">
        <v>192.5</v>
      </c>
      <c r="L13" s="6">
        <v>1.62</v>
      </c>
      <c r="M13" s="6">
        <v>0.66</v>
      </c>
      <c r="N13" s="6">
        <f>(M$8-M13)/(L$8-L13)</f>
        <v>0.17791916167664626</v>
      </c>
      <c r="O13" s="6">
        <v>1.68</v>
      </c>
      <c r="P13" s="6">
        <v>0.69</v>
      </c>
      <c r="Q13" s="6">
        <f>(P$8-P13)/(O$8-O13)</f>
        <v>0.16679798298140575</v>
      </c>
      <c r="R13" s="6"/>
      <c r="S13" s="6"/>
      <c r="T13" s="6"/>
      <c r="U13" s="15">
        <f t="shared" si="0"/>
        <v>0.69000000000000006</v>
      </c>
      <c r="V13" s="15">
        <f t="shared" si="1"/>
        <v>0.63</v>
      </c>
      <c r="W13" s="15">
        <f t="shared" si="2"/>
        <v>1.6700000000000002</v>
      </c>
      <c r="X13" s="15">
        <f t="shared" si="3"/>
        <v>1.57</v>
      </c>
      <c r="Y13" s="15">
        <f>(U$8-V13)/(X$8-W13)</f>
        <v>0.2890504704875958</v>
      </c>
      <c r="Z13" s="15">
        <f>(V$8-U13)/(W$8-X13)</f>
        <v>9.148369926812995E-2</v>
      </c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5:40" x14ac:dyDescent="0.25"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5"/>
      <c r="V14" s="15"/>
      <c r="W14" s="15"/>
      <c r="X14" s="15"/>
      <c r="Y14" s="15"/>
      <c r="Z14" s="15"/>
      <c r="AA14" s="21"/>
      <c r="AB14" s="21"/>
      <c r="AC14" s="21"/>
      <c r="AD14" s="21"/>
      <c r="AE14" s="21"/>
      <c r="AF14" s="21"/>
      <c r="AG14" s="21"/>
      <c r="AH14" s="21"/>
      <c r="AI14" s="21"/>
      <c r="AJ14" s="21" t="s">
        <v>40</v>
      </c>
      <c r="AK14" s="21" t="s">
        <v>41</v>
      </c>
      <c r="AL14" s="21" t="s">
        <v>42</v>
      </c>
      <c r="AM14" s="21" t="s">
        <v>43</v>
      </c>
      <c r="AN14" t="s">
        <v>44</v>
      </c>
    </row>
    <row r="15" spans="5:40" x14ac:dyDescent="0.25"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5"/>
      <c r="V15" s="15"/>
      <c r="W15" s="15"/>
      <c r="X15" s="15"/>
      <c r="Y15" s="15"/>
      <c r="Z15" s="15"/>
      <c r="AA15" s="21"/>
      <c r="AB15" s="21"/>
      <c r="AC15" s="21"/>
      <c r="AD15" s="21">
        <v>2.5</v>
      </c>
      <c r="AE15" s="21">
        <v>0.8</v>
      </c>
      <c r="AF15" s="21">
        <f>AD15+0.05</f>
        <v>2.5499999999999998</v>
      </c>
      <c r="AG15" s="21">
        <f>AD15-0.05</f>
        <v>2.4500000000000002</v>
      </c>
      <c r="AH15" s="21">
        <f>AE15+0.03</f>
        <v>0.83000000000000007</v>
      </c>
      <c r="AI15" s="21">
        <f>AE15-0.03</f>
        <v>0.77</v>
      </c>
      <c r="AJ15" s="21">
        <f>(AH15-AI16)/(AG15-AF16)</f>
        <v>0.89999999999999947</v>
      </c>
      <c r="AK15" s="21">
        <f>(AI15-AH16)/(AF15-AG16)</f>
        <v>0.40000000000000008</v>
      </c>
      <c r="AL15" s="21">
        <f>(AE15-AE16)/(AD15-AD16)</f>
        <v>0.60000000000000009</v>
      </c>
      <c r="AM15">
        <f>(AI15-AH16)/(AG15-AF16)</f>
        <v>0.59999999999999942</v>
      </c>
      <c r="AN15">
        <f>(AH15-AI16)/(AF15-AG16)</f>
        <v>0.60000000000000031</v>
      </c>
    </row>
    <row r="16" spans="5:40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5"/>
      <c r="V16" s="15"/>
      <c r="W16" s="15"/>
      <c r="X16" s="15"/>
      <c r="Y16" s="15"/>
      <c r="Z16" s="15"/>
      <c r="AA16" s="21"/>
      <c r="AB16" s="21"/>
      <c r="AC16" s="21"/>
      <c r="AD16" s="21">
        <v>2</v>
      </c>
      <c r="AE16" s="21">
        <v>0.5</v>
      </c>
      <c r="AF16" s="21">
        <f>AD16+0.05</f>
        <v>2.0499999999999998</v>
      </c>
      <c r="AG16" s="21">
        <f>AD16-0.05</f>
        <v>1.95</v>
      </c>
      <c r="AH16" s="21">
        <f>AE16+0.03</f>
        <v>0.53</v>
      </c>
      <c r="AI16" s="21">
        <f>AE16-0.03</f>
        <v>0.47</v>
      </c>
      <c r="AJ16" s="21"/>
      <c r="AK16" s="21"/>
      <c r="AL16" s="21"/>
    </row>
    <row r="17" spans="5:38" x14ac:dyDescent="0.25"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5"/>
      <c r="V17" s="15"/>
      <c r="W17" s="15"/>
      <c r="X17" s="15">
        <v>2.42</v>
      </c>
      <c r="Y17" s="15">
        <v>0.13</v>
      </c>
      <c r="Z17" s="15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</row>
    <row r="18" spans="5:38" x14ac:dyDescent="0.25"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5"/>
      <c r="V18" s="15"/>
      <c r="W18" s="15"/>
      <c r="X18" s="15">
        <v>1.62</v>
      </c>
      <c r="Y18" s="15">
        <v>0.13</v>
      </c>
      <c r="Z18" s="15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</row>
    <row r="19" spans="5:38" x14ac:dyDescent="0.25"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5"/>
      <c r="V19" s="15"/>
      <c r="W19" s="15"/>
      <c r="X19" s="15"/>
      <c r="Y19" s="15"/>
      <c r="Z19" s="15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</row>
    <row r="20" spans="5:38" x14ac:dyDescent="0.25">
      <c r="E20" s="6"/>
      <c r="F20" s="6"/>
      <c r="G20" s="6"/>
      <c r="H20" s="6"/>
      <c r="I20" s="6"/>
      <c r="J20" s="6"/>
      <c r="K20" s="5"/>
      <c r="L20" s="5"/>
      <c r="M20" s="5"/>
      <c r="N20" s="5"/>
      <c r="O20" s="5"/>
      <c r="P20" s="5"/>
      <c r="Q20" s="5"/>
      <c r="R20" s="6"/>
      <c r="S20" s="6"/>
      <c r="T20" s="6"/>
      <c r="U20" s="15"/>
      <c r="V20" s="15"/>
      <c r="W20" s="15"/>
      <c r="X20" s="15"/>
      <c r="Y20" s="15"/>
      <c r="Z20" s="15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</row>
    <row r="21" spans="5:38" x14ac:dyDescent="0.25"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5" t="s">
        <v>50</v>
      </c>
      <c r="V21" s="15" t="s">
        <v>51</v>
      </c>
      <c r="W21" s="15" t="s">
        <v>52</v>
      </c>
      <c r="X21" s="15" t="s">
        <v>51</v>
      </c>
      <c r="Y21" s="15"/>
      <c r="Z21" s="15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</row>
    <row r="22" spans="5:38" x14ac:dyDescent="0.25">
      <c r="E22" s="6">
        <v>2</v>
      </c>
      <c r="F22" s="6">
        <v>8</v>
      </c>
      <c r="G22" s="6">
        <v>4</v>
      </c>
      <c r="H22" s="6">
        <v>3.55</v>
      </c>
      <c r="I22" s="6">
        <v>100</v>
      </c>
      <c r="J22" s="6">
        <v>30</v>
      </c>
      <c r="K22" s="6">
        <v>0</v>
      </c>
      <c r="L22" s="6">
        <v>3.55</v>
      </c>
      <c r="M22" s="6">
        <v>0.91381100726895126</v>
      </c>
      <c r="N22" s="6"/>
      <c r="O22" s="6">
        <v>3.62</v>
      </c>
      <c r="P22" s="6">
        <v>0.91277258566978192</v>
      </c>
      <c r="Q22" s="6"/>
      <c r="R22" s="6">
        <v>3.38</v>
      </c>
      <c r="S22" s="6">
        <v>0.86292834890965731</v>
      </c>
      <c r="T22" s="6"/>
      <c r="U22" s="15">
        <f>(L22+O22+R22)/3</f>
        <v>3.5166666666666671</v>
      </c>
      <c r="V22" s="15">
        <f>_xlfn.STDEV.P(L22,O22,R22)</f>
        <v>0.10077477638553989</v>
      </c>
      <c r="W22" s="15">
        <f>AVERAGE(M22,P22,S22)</f>
        <v>0.89650398061613013</v>
      </c>
      <c r="X22" s="15">
        <f>_xlfn.STDEV.P(M22,P22,S22)</f>
        <v>2.374534148306336E-2</v>
      </c>
      <c r="Y22" s="15"/>
      <c r="Z22" s="1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</row>
    <row r="23" spans="5:38" x14ac:dyDescent="0.25">
      <c r="E23" s="6"/>
      <c r="F23" s="6"/>
      <c r="G23" s="6"/>
      <c r="H23" s="6"/>
      <c r="I23" s="6"/>
      <c r="J23" s="6"/>
      <c r="K23" s="6">
        <v>22.5</v>
      </c>
      <c r="L23" s="6">
        <v>3.34</v>
      </c>
      <c r="M23" s="6">
        <v>0.88200000000000001</v>
      </c>
      <c r="N23" s="6">
        <f>(M$22-M23)/(L$22-L23)</f>
        <v>0.15148098699500598</v>
      </c>
      <c r="O23" s="6">
        <v>3.32</v>
      </c>
      <c r="P23" s="6">
        <v>0.86169927909371802</v>
      </c>
      <c r="Q23" s="6">
        <f>(P$22-P23)/(O$22-O23)</f>
        <v>0.1702443552535462</v>
      </c>
      <c r="R23" s="6">
        <v>3.06</v>
      </c>
      <c r="S23" s="6">
        <v>0.81359423274974263</v>
      </c>
      <c r="T23" s="6">
        <f>(S$22-S23)/(R$22-R23)</f>
        <v>0.15416911299973343</v>
      </c>
      <c r="U23" s="15">
        <f>(L23+O23+R23)/3</f>
        <v>3.24</v>
      </c>
      <c r="V23" s="15">
        <f>_xlfn.STDEV.P(L23,O23,R23)</f>
        <v>0.12754084313139316</v>
      </c>
      <c r="W23" s="15">
        <f>AVERAGE(M23,P23,S23)</f>
        <v>0.85243117061448681</v>
      </c>
      <c r="X23" s="15">
        <f>_xlfn.STDEV.P(M23,P23,S23)</f>
        <v>2.8685195070642197E-2</v>
      </c>
      <c r="Y23" s="15"/>
      <c r="Z23" s="1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</row>
    <row r="24" spans="5:38" x14ac:dyDescent="0.25">
      <c r="E24" s="6"/>
      <c r="F24" s="6"/>
      <c r="G24" s="6"/>
      <c r="H24" s="6"/>
      <c r="I24" s="6"/>
      <c r="J24" s="6"/>
      <c r="K24" s="6">
        <v>72.5</v>
      </c>
      <c r="L24" s="6">
        <v>2.9800000000000004</v>
      </c>
      <c r="M24" s="6">
        <v>0.83453237410071945</v>
      </c>
      <c r="N24" s="6">
        <f>(M$22-M24)/(L$22-L24)</f>
        <v>0.13908532134777524</v>
      </c>
      <c r="O24" s="6">
        <v>2.98</v>
      </c>
      <c r="P24" s="6">
        <v>0.81911613566289831</v>
      </c>
      <c r="Q24" s="6">
        <f>(P$22-P24)/(O$22-O24)</f>
        <v>0.1463382031357556</v>
      </c>
      <c r="R24" s="6">
        <v>2.88</v>
      </c>
      <c r="S24" s="6">
        <v>0.78622816032887977</v>
      </c>
      <c r="T24" s="6">
        <f>(S$22-S24)/(R$22-R24)</f>
        <v>0.15340037716155508</v>
      </c>
      <c r="U24" s="15">
        <f>(L24+O24+R24)/3</f>
        <v>2.9466666666666668</v>
      </c>
      <c r="V24" s="15">
        <f>_xlfn.STDEV.P(L24,O24,R24)</f>
        <v>4.7140452079103314E-2</v>
      </c>
      <c r="W24" s="15">
        <f>AVERAGE(M24,P24,S24)</f>
        <v>0.81329222336416584</v>
      </c>
      <c r="X24" s="15">
        <f>_xlfn.STDEV.P(M24,P24,S24)</f>
        <v>2.0145516174017355E-2</v>
      </c>
      <c r="Y24" s="15"/>
      <c r="Z24" s="15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5" spans="5:38" x14ac:dyDescent="0.25">
      <c r="E25" s="6"/>
      <c r="F25" s="6"/>
      <c r="G25" s="6"/>
      <c r="H25" s="6"/>
      <c r="I25" s="6"/>
      <c r="J25" s="6"/>
      <c r="K25" s="6">
        <v>119.5</v>
      </c>
      <c r="L25" s="6">
        <v>2.6433333333333331</v>
      </c>
      <c r="M25" s="6">
        <v>0.81</v>
      </c>
      <c r="N25" s="6">
        <f>(M$22-M25)/(L$22-L25)</f>
        <v>0.11449743448781383</v>
      </c>
      <c r="O25" s="6">
        <v>2.65</v>
      </c>
      <c r="P25" s="6">
        <v>0.8</v>
      </c>
      <c r="Q25" s="6">
        <f>(P$22-P25)/(O$22-O25)</f>
        <v>0.11626039759771326</v>
      </c>
      <c r="R25" s="6">
        <v>2.62</v>
      </c>
      <c r="S25" s="6">
        <v>0.76400000000000001</v>
      </c>
      <c r="T25" s="6">
        <f>(S$22-S25)/(R$22-R25)</f>
        <v>0.13016888014428596</v>
      </c>
      <c r="U25" s="15">
        <f>(L25+O25+R25)/3</f>
        <v>2.6377777777777776</v>
      </c>
      <c r="V25" s="15">
        <f>_xlfn.STDEV.P(L25,O25,R25)</f>
        <v>1.2862041003100138E-2</v>
      </c>
      <c r="W25" s="15">
        <f>AVERAGE(M25,P25,S25)</f>
        <v>0.79133333333333333</v>
      </c>
      <c r="X25" s="15">
        <f>_xlfn.STDEV.P(M25,P25,S25)</f>
        <v>1.9754043186705424E-2</v>
      </c>
      <c r="Y25" s="15"/>
      <c r="Z25" s="15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</row>
    <row r="26" spans="5:38" x14ac:dyDescent="0.25"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15"/>
      <c r="V26" s="15"/>
      <c r="W26" s="15"/>
      <c r="X26" s="15"/>
      <c r="Y26" s="15"/>
      <c r="Z26" s="15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5:38" x14ac:dyDescent="0.25"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5"/>
      <c r="V27" s="15"/>
      <c r="W27" s="15"/>
      <c r="X27" s="15"/>
      <c r="Y27" s="15"/>
      <c r="Z27" s="15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5:38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5"/>
      <c r="V28" s="15"/>
      <c r="W28" s="15"/>
      <c r="X28" s="15"/>
      <c r="Y28" s="15"/>
      <c r="Z28" s="15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</row>
    <row r="29" spans="5:38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5"/>
      <c r="V29" s="15"/>
      <c r="W29" s="15"/>
      <c r="X29" s="15"/>
      <c r="Y29" s="15"/>
      <c r="Z29" s="15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</row>
    <row r="30" spans="5:38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5"/>
      <c r="V30" s="15"/>
      <c r="W30" s="15"/>
      <c r="X30" s="15"/>
      <c r="Y30" s="15"/>
      <c r="Z30" s="15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</row>
    <row r="31" spans="5:38" x14ac:dyDescent="0.25"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5"/>
      <c r="V31" s="15"/>
      <c r="W31" s="15"/>
      <c r="X31" s="15"/>
      <c r="Y31" s="15"/>
      <c r="Z31" s="15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</row>
    <row r="32" spans="5:38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5"/>
      <c r="V32" s="15"/>
      <c r="W32" s="15"/>
      <c r="X32" s="15"/>
      <c r="Y32" s="15"/>
      <c r="Z32" s="15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</row>
    <row r="33" spans="5:38" x14ac:dyDescent="0.25"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5"/>
      <c r="V33" s="15"/>
      <c r="W33" s="15"/>
      <c r="X33" s="15"/>
      <c r="Y33" s="15"/>
      <c r="Z33" s="15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</row>
    <row r="34" spans="5:38" x14ac:dyDescent="0.25">
      <c r="E34" s="6">
        <v>3</v>
      </c>
      <c r="F34" s="6">
        <v>8</v>
      </c>
      <c r="G34" s="6">
        <v>4</v>
      </c>
      <c r="H34" s="6">
        <v>3.55</v>
      </c>
      <c r="I34" s="6">
        <v>100</v>
      </c>
      <c r="J34" s="6">
        <v>20</v>
      </c>
      <c r="K34" s="6">
        <v>0</v>
      </c>
      <c r="L34" s="6">
        <v>3.5705</v>
      </c>
      <c r="M34" s="6">
        <v>1.1719999999999999</v>
      </c>
      <c r="N34" s="6"/>
      <c r="O34" s="6"/>
      <c r="P34" s="6"/>
      <c r="Q34" s="6"/>
      <c r="R34" s="6"/>
      <c r="S34" s="6"/>
      <c r="T34" s="6"/>
      <c r="U34" s="15"/>
      <c r="V34" s="15"/>
      <c r="W34" s="15"/>
      <c r="X34" s="15"/>
      <c r="Y34" s="15"/>
      <c r="Z34" s="15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</row>
    <row r="35" spans="5:38" x14ac:dyDescent="0.25">
      <c r="E35" s="6"/>
      <c r="F35" s="6"/>
      <c r="G35" s="6"/>
      <c r="H35" s="6"/>
      <c r="I35" s="6"/>
      <c r="J35" s="6"/>
      <c r="K35" s="6">
        <v>25.666666666666664</v>
      </c>
      <c r="L35" s="6">
        <v>3.4266666666666663</v>
      </c>
      <c r="M35" s="6">
        <v>1.1499999999999999</v>
      </c>
      <c r="N35" s="6">
        <f>(M$34-M35)/(L$34-L35)</f>
        <v>0.15295480880648873</v>
      </c>
      <c r="O35" s="6"/>
      <c r="P35" s="6"/>
      <c r="Q35" s="6"/>
      <c r="R35" s="6"/>
      <c r="S35" s="6"/>
      <c r="T35" s="6"/>
      <c r="U35" s="15"/>
      <c r="V35" s="15"/>
      <c r="W35" s="15"/>
      <c r="X35" s="15"/>
      <c r="Y35" s="15"/>
      <c r="Z35" s="15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</row>
    <row r="36" spans="5:38" x14ac:dyDescent="0.25">
      <c r="E36" s="6"/>
      <c r="F36" s="6"/>
      <c r="G36" s="6"/>
      <c r="H36" s="6"/>
      <c r="I36" s="6"/>
      <c r="J36" s="6"/>
      <c r="K36" s="6">
        <v>74.666666666666671</v>
      </c>
      <c r="L36" s="6">
        <v>3.20333333333333</v>
      </c>
      <c r="M36" s="6">
        <v>1.1200000000000001</v>
      </c>
      <c r="N36" s="6">
        <f>(M$34-M36)/(L$34-L36)</f>
        <v>0.14162505674080625</v>
      </c>
      <c r="O36" s="6"/>
      <c r="P36" s="6"/>
      <c r="Q36" s="6"/>
      <c r="R36" s="6"/>
      <c r="S36" s="6"/>
      <c r="T36" s="6"/>
      <c r="U36" s="15"/>
      <c r="V36" s="15"/>
      <c r="W36" s="15"/>
      <c r="X36" s="15"/>
      <c r="Y36" s="15"/>
      <c r="Z36" s="15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</row>
    <row r="37" spans="5:38" x14ac:dyDescent="0.25">
      <c r="E37" s="6"/>
      <c r="F37" s="6"/>
      <c r="G37" s="6"/>
      <c r="H37" s="6"/>
      <c r="I37" s="6"/>
      <c r="J37" s="6"/>
      <c r="K37" s="6">
        <v>120</v>
      </c>
      <c r="L37" s="6">
        <v>3.0066666666666699</v>
      </c>
      <c r="M37" s="6">
        <v>1.0900000000000001</v>
      </c>
      <c r="N37" s="6">
        <f>(M$34-M37)/(L$34-L37)</f>
        <v>0.14543304759089623</v>
      </c>
      <c r="O37" s="6"/>
      <c r="P37" s="6"/>
      <c r="Q37" s="6"/>
      <c r="R37" s="6"/>
      <c r="S37" s="6"/>
      <c r="T37" s="6"/>
      <c r="U37" s="15"/>
      <c r="V37" s="15"/>
      <c r="W37" s="15"/>
      <c r="X37" s="15"/>
      <c r="Y37" s="15"/>
      <c r="Z37" s="15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</row>
    <row r="38" spans="5:38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15"/>
      <c r="V38" s="15"/>
      <c r="W38" s="15"/>
      <c r="X38" s="15"/>
      <c r="Y38" s="15"/>
      <c r="Z38" s="15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</row>
    <row r="39" spans="5:38" x14ac:dyDescent="0.25"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5"/>
      <c r="V39" s="15"/>
      <c r="W39" s="15"/>
      <c r="X39" s="15"/>
      <c r="Y39" s="15"/>
      <c r="Z39" s="15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5:38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15"/>
      <c r="V40" s="15"/>
      <c r="W40" s="15"/>
      <c r="X40" s="15"/>
      <c r="Y40" s="15"/>
      <c r="Z40" s="15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</row>
    <row r="41" spans="5:38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15"/>
      <c r="V41" s="15"/>
      <c r="W41" s="15"/>
      <c r="X41" s="15"/>
      <c r="Y41" s="15"/>
      <c r="Z41" s="15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</row>
    <row r="42" spans="5:38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15"/>
      <c r="V42" s="15"/>
      <c r="W42" s="15"/>
      <c r="X42" s="15"/>
      <c r="Y42" s="15"/>
      <c r="Z42" s="15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</row>
    <row r="43" spans="5:38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15"/>
      <c r="V43" s="15"/>
      <c r="W43" s="15"/>
      <c r="X43" s="15"/>
      <c r="Y43" s="15"/>
      <c r="Z43" s="15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</row>
    <row r="44" spans="5:38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15"/>
      <c r="V44" s="15"/>
      <c r="W44" s="15"/>
      <c r="X44" s="15"/>
      <c r="Y44" s="15"/>
      <c r="Z44" s="15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</row>
    <row r="45" spans="5:38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15"/>
      <c r="V45" s="15"/>
      <c r="W45" s="15"/>
      <c r="X45" s="15"/>
      <c r="Y45" s="15"/>
      <c r="Z45" s="15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5:38" x14ac:dyDescent="0.25">
      <c r="E46" s="6">
        <v>4</v>
      </c>
      <c r="F46" s="6">
        <v>8.3000000000000007</v>
      </c>
      <c r="G46" s="6">
        <v>4</v>
      </c>
      <c r="H46" s="6">
        <v>1.98</v>
      </c>
      <c r="I46" s="6">
        <v>100</v>
      </c>
      <c r="J46" s="6">
        <v>25</v>
      </c>
      <c r="K46" s="6">
        <v>0</v>
      </c>
      <c r="L46" s="6">
        <v>1.9750000000000001</v>
      </c>
      <c r="M46" s="6">
        <v>0.52</v>
      </c>
      <c r="N46" s="6"/>
      <c r="O46" s="6">
        <v>1.94</v>
      </c>
      <c r="P46" s="6">
        <v>0.46600000000000003</v>
      </c>
      <c r="Q46" s="6"/>
      <c r="R46" s="6"/>
      <c r="S46" s="6"/>
      <c r="T46" s="6"/>
      <c r="U46" s="15"/>
      <c r="V46" s="15"/>
      <c r="W46" s="15"/>
      <c r="X46" s="15"/>
      <c r="Y46" s="15"/>
      <c r="Z46" s="15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5:38" x14ac:dyDescent="0.25">
      <c r="E47" s="6"/>
      <c r="F47" s="6"/>
      <c r="G47" s="6"/>
      <c r="H47" s="6"/>
      <c r="I47" s="6"/>
      <c r="J47" s="6"/>
      <c r="K47" s="6">
        <v>25</v>
      </c>
      <c r="L47" s="6">
        <v>1.93</v>
      </c>
      <c r="M47" s="6">
        <v>0.51</v>
      </c>
      <c r="N47" s="6">
        <f>(M$46-M47)/(L$46-L47)</f>
        <v>0.22222222222222168</v>
      </c>
      <c r="O47" s="5">
        <v>1.79</v>
      </c>
      <c r="P47" s="6">
        <v>0.43919191919191902</v>
      </c>
      <c r="Q47" s="6">
        <f>(P$46-P47)/(O$46-O47)</f>
        <v>0.17872053872054011</v>
      </c>
      <c r="R47" s="6"/>
      <c r="S47" s="6"/>
      <c r="T47" s="6"/>
      <c r="U47" s="15"/>
      <c r="V47" s="15"/>
      <c r="W47" s="15"/>
      <c r="X47" s="15"/>
      <c r="Y47" s="15"/>
      <c r="Z47" s="15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</row>
    <row r="48" spans="5:38" x14ac:dyDescent="0.25">
      <c r="E48" s="6"/>
      <c r="F48" s="6"/>
      <c r="G48" s="6"/>
      <c r="H48" s="6"/>
      <c r="I48" s="6"/>
      <c r="J48" s="6"/>
      <c r="K48" s="6">
        <v>71</v>
      </c>
      <c r="L48" s="6">
        <v>1.81</v>
      </c>
      <c r="M48" s="6">
        <v>0.4808080808080808</v>
      </c>
      <c r="N48" s="6">
        <f>(M$46-M48)/(L$46-L48)</f>
        <v>0.23752678298132857</v>
      </c>
      <c r="O48" s="5">
        <v>1.72</v>
      </c>
      <c r="P48" s="6">
        <v>0.43129629629629601</v>
      </c>
      <c r="Q48" s="6">
        <f>(P$46-P48)/(O$46-O48)</f>
        <v>0.15774410774410919</v>
      </c>
      <c r="R48" s="6"/>
      <c r="S48" s="6"/>
      <c r="T48" s="6"/>
      <c r="U48" s="15"/>
      <c r="V48" s="15"/>
      <c r="W48" s="15"/>
      <c r="X48" s="15"/>
      <c r="Y48" s="15"/>
      <c r="Z48" s="15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</row>
    <row r="49" spans="5:38" x14ac:dyDescent="0.25">
      <c r="E49" s="6"/>
      <c r="F49" s="6"/>
      <c r="G49" s="6"/>
      <c r="H49" s="6"/>
      <c r="I49" s="6"/>
      <c r="J49" s="6"/>
      <c r="K49" s="6">
        <v>123.5</v>
      </c>
      <c r="L49" s="6">
        <v>1.74</v>
      </c>
      <c r="M49" s="6">
        <v>0.46388888888888885</v>
      </c>
      <c r="N49" s="6">
        <f>(M$46-M49)/(L$46-L49)</f>
        <v>0.23877068557919637</v>
      </c>
      <c r="O49" s="5">
        <v>1.64</v>
      </c>
      <c r="P49" s="6">
        <v>0.41489999999999999</v>
      </c>
      <c r="Q49" s="6">
        <f>(P$46-P49)/(O$46-O49)</f>
        <v>0.17033333333333342</v>
      </c>
      <c r="R49" s="6"/>
      <c r="S49" s="6"/>
      <c r="T49" s="6"/>
      <c r="U49" s="15"/>
      <c r="V49" s="15"/>
      <c r="W49" s="15"/>
      <c r="X49" s="15"/>
      <c r="Y49" s="15"/>
      <c r="Z49" s="15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</row>
    <row r="50" spans="5:38" x14ac:dyDescent="0.25">
      <c r="E50" s="6"/>
      <c r="F50" s="6"/>
      <c r="G50" s="6"/>
      <c r="H50" s="6"/>
      <c r="I50" s="6"/>
      <c r="J50" s="6"/>
      <c r="K50" s="6">
        <v>166.5</v>
      </c>
      <c r="L50" s="6">
        <v>1.65</v>
      </c>
      <c r="M50" s="6">
        <v>0.44800000000000001</v>
      </c>
      <c r="N50" s="6">
        <f>(M$46-M50)/(L$46-L50)</f>
        <v>0.22153846153846143</v>
      </c>
      <c r="O50" s="5"/>
      <c r="P50" s="6"/>
      <c r="Q50" s="6"/>
      <c r="R50" s="6"/>
      <c r="S50" s="6"/>
      <c r="T50" s="6"/>
      <c r="U50" s="15"/>
      <c r="V50" s="15"/>
      <c r="W50" s="15"/>
      <c r="X50" s="15"/>
      <c r="Y50" s="15"/>
      <c r="Z50" s="15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</row>
    <row r="51" spans="5:38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5"/>
      <c r="P51" s="6"/>
      <c r="Q51" s="6"/>
      <c r="R51" s="6"/>
      <c r="S51" s="6"/>
      <c r="T51" s="6"/>
      <c r="U51" s="15"/>
      <c r="V51" s="15"/>
      <c r="W51" s="15"/>
      <c r="X51" s="15"/>
      <c r="Y51" s="15"/>
      <c r="Z51" s="15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</row>
    <row r="52" spans="5:38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5"/>
      <c r="P52" s="6"/>
      <c r="Q52" s="6"/>
      <c r="R52" s="6"/>
      <c r="S52" s="6"/>
      <c r="T52" s="6"/>
      <c r="U52" s="15"/>
      <c r="V52" s="15"/>
      <c r="W52" s="15"/>
      <c r="X52" s="15"/>
      <c r="Y52" s="15"/>
      <c r="Z52" s="15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</row>
    <row r="53" spans="5:38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5"/>
      <c r="P53" s="6"/>
      <c r="Q53" s="6"/>
      <c r="R53" s="6"/>
      <c r="S53" s="6"/>
      <c r="T53" s="6"/>
      <c r="U53" s="15"/>
      <c r="V53" s="15"/>
      <c r="W53" s="15"/>
      <c r="X53" s="15"/>
      <c r="Y53" s="15"/>
      <c r="Z53" s="15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</row>
    <row r="54" spans="5:38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5"/>
      <c r="P54" s="6"/>
      <c r="Q54" s="6"/>
      <c r="R54" s="6"/>
      <c r="S54" s="6"/>
      <c r="T54" s="6"/>
      <c r="U54" s="15"/>
      <c r="V54" s="15"/>
      <c r="W54" s="15"/>
      <c r="X54" s="15"/>
      <c r="Y54" s="15"/>
      <c r="Z54" s="15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</row>
    <row r="55" spans="5:38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5"/>
      <c r="P55" s="6"/>
      <c r="Q55" s="6"/>
      <c r="R55" s="6"/>
      <c r="S55" s="6"/>
      <c r="T55" s="6"/>
      <c r="U55" s="15"/>
      <c r="V55" s="15"/>
      <c r="W55" s="15"/>
      <c r="X55" s="15"/>
      <c r="Y55" s="15"/>
      <c r="Z55" s="15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</row>
    <row r="56" spans="5:38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5"/>
      <c r="P56" s="6"/>
      <c r="Q56" s="6"/>
      <c r="R56" s="6"/>
      <c r="S56" s="6"/>
      <c r="T56" s="6"/>
      <c r="U56" s="15"/>
      <c r="V56" s="15"/>
      <c r="W56" s="15"/>
      <c r="X56" s="15"/>
      <c r="Y56" s="15"/>
      <c r="Z56" s="15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</row>
    <row r="57" spans="5:38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15"/>
      <c r="V57" s="15"/>
      <c r="W57" s="15"/>
      <c r="X57" s="15"/>
      <c r="Y57" s="15"/>
      <c r="Z57" s="15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</row>
    <row r="58" spans="5:38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15"/>
      <c r="V58" s="15"/>
      <c r="W58" s="15"/>
      <c r="X58" s="15"/>
      <c r="Y58" s="15"/>
      <c r="Z58" s="15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</row>
    <row r="59" spans="5:38" x14ac:dyDescent="0.25">
      <c r="E59" s="6">
        <v>5</v>
      </c>
      <c r="F59" s="6">
        <v>8.3000000000000007</v>
      </c>
      <c r="G59" s="6">
        <v>4</v>
      </c>
      <c r="H59" s="6">
        <v>1.98</v>
      </c>
      <c r="I59" s="6">
        <v>150</v>
      </c>
      <c r="J59" s="6">
        <v>25</v>
      </c>
      <c r="K59" s="6">
        <v>0</v>
      </c>
      <c r="L59" s="6">
        <v>1.98</v>
      </c>
      <c r="M59" s="6">
        <v>0.47599999999999998</v>
      </c>
      <c r="N59" s="6"/>
      <c r="O59" s="6"/>
      <c r="P59" s="6"/>
      <c r="Q59" s="6"/>
      <c r="R59" s="6"/>
      <c r="S59" s="6"/>
      <c r="T59" s="6"/>
      <c r="U59" s="15"/>
      <c r="V59" s="15"/>
      <c r="W59" s="15"/>
      <c r="X59" s="15"/>
      <c r="Y59" s="15"/>
      <c r="Z59" s="15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5:38" x14ac:dyDescent="0.25">
      <c r="E60" s="6"/>
      <c r="F60" s="6"/>
      <c r="G60" s="6"/>
      <c r="H60" s="6"/>
      <c r="I60" s="6"/>
      <c r="J60" s="6"/>
      <c r="K60" s="6">
        <v>25</v>
      </c>
      <c r="L60" s="6">
        <v>1.8450000000000002</v>
      </c>
      <c r="M60" s="6">
        <v>0.46400000000000002</v>
      </c>
      <c r="N60" s="6">
        <f>(M$59-M60)/(L$59-L60)</f>
        <v>8.8888888888888698E-2</v>
      </c>
      <c r="O60" s="6"/>
      <c r="P60" s="6"/>
      <c r="Q60" s="6"/>
      <c r="R60" s="6"/>
      <c r="S60" s="6"/>
      <c r="T60" s="6"/>
      <c r="U60" s="15"/>
      <c r="V60" s="15"/>
      <c r="W60" s="15"/>
      <c r="X60" s="15"/>
      <c r="Y60" s="15"/>
      <c r="Z60" s="15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</row>
    <row r="61" spans="5:38" x14ac:dyDescent="0.25">
      <c r="E61" s="6"/>
      <c r="F61" s="6"/>
      <c r="G61" s="6"/>
      <c r="H61" s="6"/>
      <c r="I61" s="6"/>
      <c r="J61" s="6"/>
      <c r="K61" s="6">
        <v>71</v>
      </c>
      <c r="L61" s="6">
        <v>1.7450000000000001</v>
      </c>
      <c r="M61" s="6">
        <v>0.43099999999999999</v>
      </c>
      <c r="N61" s="6">
        <f>(M$59-M61)/(L$59-L61)</f>
        <v>0.19148936170212769</v>
      </c>
      <c r="O61" s="6"/>
      <c r="P61" s="6"/>
      <c r="Q61" s="6"/>
      <c r="R61" s="6"/>
      <c r="S61" s="6"/>
      <c r="T61" s="6"/>
      <c r="U61" s="15"/>
      <c r="V61" s="15"/>
      <c r="W61" s="15"/>
      <c r="X61" s="15"/>
      <c r="Y61" s="15"/>
      <c r="Z61" s="15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</row>
    <row r="62" spans="5:38" x14ac:dyDescent="0.25">
      <c r="E62" s="6"/>
      <c r="F62" s="6"/>
      <c r="G62" s="6"/>
      <c r="H62" s="6"/>
      <c r="I62" s="6"/>
      <c r="J62" s="6"/>
      <c r="K62" s="6">
        <v>123.5</v>
      </c>
      <c r="L62" s="6">
        <v>1.66</v>
      </c>
      <c r="M62" s="6">
        <v>0.41919191919191917</v>
      </c>
      <c r="N62" s="6">
        <f>(M$59-M62)/(L$59-L62)</f>
        <v>0.1775252525252525</v>
      </c>
      <c r="O62" s="6"/>
      <c r="P62" s="6"/>
      <c r="Q62" s="6"/>
      <c r="R62" s="6"/>
      <c r="S62" s="6"/>
      <c r="T62" s="6"/>
      <c r="U62" s="15"/>
      <c r="V62" s="15"/>
      <c r="W62" s="15"/>
      <c r="X62" s="15"/>
      <c r="Y62" s="15"/>
      <c r="Z62" s="15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5:38" x14ac:dyDescent="0.25">
      <c r="E63" s="6"/>
      <c r="F63" s="6"/>
      <c r="G63" s="6"/>
      <c r="H63" s="6"/>
      <c r="I63" s="6"/>
      <c r="J63" s="6"/>
      <c r="K63" s="6">
        <v>166.5</v>
      </c>
      <c r="L63" s="6">
        <v>1.585</v>
      </c>
      <c r="M63" s="6">
        <v>0.40370370370370001</v>
      </c>
      <c r="N63" s="6">
        <f>(M$59-M63)/(L$59-L63)</f>
        <v>0.18302859821848091</v>
      </c>
      <c r="O63" s="6"/>
      <c r="P63" s="6"/>
      <c r="Q63" s="6"/>
      <c r="R63" s="6"/>
      <c r="S63" s="6"/>
      <c r="T63" s="6"/>
      <c r="U63" s="15"/>
      <c r="V63" s="15"/>
      <c r="W63" s="15"/>
      <c r="X63" s="15"/>
      <c r="Y63" s="15"/>
      <c r="Z63" s="15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</row>
    <row r="64" spans="5:38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15"/>
      <c r="V64" s="15"/>
      <c r="W64" s="15"/>
      <c r="X64" s="15"/>
      <c r="Y64" s="15"/>
      <c r="Z64" s="1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</row>
    <row r="65" spans="5:38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15"/>
      <c r="V65" s="15"/>
      <c r="W65" s="15"/>
      <c r="X65" s="15"/>
      <c r="Y65" s="15"/>
      <c r="Z65" s="1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</row>
    <row r="66" spans="5:38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15"/>
      <c r="V66" s="15"/>
      <c r="W66" s="15"/>
      <c r="X66" s="15"/>
      <c r="Y66" s="15"/>
      <c r="Z66" s="1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</row>
    <row r="67" spans="5:38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5"/>
      <c r="V67" s="15"/>
      <c r="W67" s="15"/>
      <c r="X67" s="15"/>
      <c r="Y67" s="15"/>
      <c r="Z67" s="1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</row>
    <row r="68" spans="5:38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15"/>
      <c r="V68" s="15"/>
      <c r="W68" s="15"/>
      <c r="X68" s="15"/>
      <c r="Y68" s="15"/>
      <c r="Z68" s="15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</row>
    <row r="69" spans="5:38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15"/>
      <c r="V69" s="15"/>
      <c r="W69" s="15"/>
      <c r="X69" s="15"/>
      <c r="Y69" s="15"/>
      <c r="Z69" s="15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</row>
    <row r="70" spans="5:38" x14ac:dyDescent="0.25">
      <c r="E70" s="6"/>
      <c r="F70" s="6"/>
      <c r="G70" s="6"/>
      <c r="H70" s="6"/>
      <c r="I70" s="6"/>
      <c r="J70" s="6"/>
      <c r="K70" s="6"/>
      <c r="L70" s="6"/>
      <c r="M70" s="5"/>
      <c r="N70" s="5"/>
      <c r="O70" s="6"/>
      <c r="P70" s="6"/>
      <c r="Q70" s="6"/>
      <c r="R70" s="6"/>
      <c r="S70" s="6"/>
      <c r="T70" s="6"/>
      <c r="U70" s="15"/>
      <c r="V70" s="15"/>
      <c r="W70" s="15"/>
      <c r="X70" s="15"/>
      <c r="Y70" s="15"/>
      <c r="Z70" s="15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</row>
    <row r="71" spans="5:38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15"/>
      <c r="V71" s="15"/>
      <c r="W71" s="15"/>
      <c r="X71" s="15"/>
      <c r="Y71" s="15"/>
      <c r="Z71" s="15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</row>
    <row r="72" spans="5:38" x14ac:dyDescent="0.25">
      <c r="E72" s="6">
        <v>6</v>
      </c>
      <c r="F72" s="6">
        <v>8.3000000000000007</v>
      </c>
      <c r="G72" s="6">
        <v>4</v>
      </c>
      <c r="H72" s="6">
        <v>1.98</v>
      </c>
      <c r="I72" s="6">
        <v>200</v>
      </c>
      <c r="J72" s="6">
        <v>25</v>
      </c>
      <c r="K72" s="6">
        <v>0</v>
      </c>
      <c r="L72" s="6">
        <v>1.98</v>
      </c>
      <c r="M72" s="6">
        <v>0.45</v>
      </c>
      <c r="N72" s="6"/>
      <c r="O72" s="6">
        <v>1.98</v>
      </c>
      <c r="P72" s="6">
        <v>0.48499999999999999</v>
      </c>
      <c r="Q72" s="6"/>
      <c r="R72" s="6"/>
      <c r="S72" s="6"/>
      <c r="T72" s="6"/>
      <c r="U72" s="15"/>
      <c r="V72" s="15"/>
      <c r="W72" s="15"/>
      <c r="X72" s="15"/>
      <c r="Y72" s="15"/>
      <c r="Z72" s="15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</row>
    <row r="73" spans="5:38" x14ac:dyDescent="0.25">
      <c r="E73" s="6"/>
      <c r="F73" s="6"/>
      <c r="G73" s="6"/>
      <c r="H73" s="6"/>
      <c r="I73" s="6"/>
      <c r="J73" s="6"/>
      <c r="K73" s="6">
        <v>25</v>
      </c>
      <c r="L73" s="6">
        <v>1.7949999999999999</v>
      </c>
      <c r="M73" s="6">
        <v>0.43</v>
      </c>
      <c r="N73" s="6">
        <f>(M$72-M73)/(L$72-L73)</f>
        <v>0.10810810810810817</v>
      </c>
      <c r="O73" s="6">
        <v>1.79</v>
      </c>
      <c r="P73" s="6">
        <v>0.45500000000000002</v>
      </c>
      <c r="Q73" s="6">
        <f>(P$72-P73)/(O$72-O73)</f>
        <v>0.15789473684210514</v>
      </c>
      <c r="R73" s="6"/>
      <c r="S73" s="6"/>
      <c r="T73" s="6"/>
      <c r="U73" s="15"/>
      <c r="V73" s="15"/>
      <c r="W73" s="15"/>
      <c r="X73" s="15"/>
      <c r="Y73" s="15"/>
      <c r="Z73" s="15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</row>
    <row r="74" spans="5:38" x14ac:dyDescent="0.25">
      <c r="E74" s="6"/>
      <c r="F74" s="6"/>
      <c r="G74" s="6"/>
      <c r="H74" s="6"/>
      <c r="I74" s="6"/>
      <c r="J74" s="6"/>
      <c r="K74" s="6">
        <v>71</v>
      </c>
      <c r="L74" s="6">
        <v>1.69</v>
      </c>
      <c r="M74" s="6">
        <v>0.41</v>
      </c>
      <c r="N74" s="6">
        <f>(M$72-M74)/(L$72-L74)</f>
        <v>0.13793103448275873</v>
      </c>
      <c r="O74" s="6">
        <v>1.71</v>
      </c>
      <c r="P74" s="6">
        <v>0.437</v>
      </c>
      <c r="Q74" s="6">
        <f>(P$72-P74)/(O$72-O74)</f>
        <v>0.17777777777777773</v>
      </c>
      <c r="R74" s="6"/>
      <c r="S74" s="6"/>
      <c r="T74" s="6"/>
      <c r="U74" s="15"/>
      <c r="V74" s="15"/>
      <c r="W74" s="15"/>
      <c r="X74" s="15"/>
      <c r="Y74" s="15"/>
      <c r="Z74" s="15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5:38" x14ac:dyDescent="0.25">
      <c r="E75" s="6"/>
      <c r="F75" s="6"/>
      <c r="G75" s="6"/>
      <c r="H75" s="6"/>
      <c r="I75" s="6"/>
      <c r="J75" s="6"/>
      <c r="K75" s="6">
        <v>123.5</v>
      </c>
      <c r="L75" s="6">
        <v>1.6</v>
      </c>
      <c r="M75" s="6">
        <v>0.38</v>
      </c>
      <c r="N75" s="6">
        <f>(M$72-M75)/(L$72-L75)</f>
        <v>0.18421052631578955</v>
      </c>
      <c r="O75" s="6">
        <v>1.62</v>
      </c>
      <c r="P75" s="6">
        <v>0.40808080808080999</v>
      </c>
      <c r="Q75" s="6">
        <f>(P$72-P75)/(O$72-O75)</f>
        <v>0.21366442199775007</v>
      </c>
      <c r="R75" s="6"/>
      <c r="S75" s="6"/>
      <c r="T75" s="6"/>
      <c r="U75" s="15"/>
      <c r="V75" s="15"/>
      <c r="W75" s="15"/>
      <c r="X75" s="15"/>
      <c r="Y75" s="15"/>
      <c r="Z75" s="15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</row>
    <row r="76" spans="5:38" x14ac:dyDescent="0.25">
      <c r="E76" s="6"/>
      <c r="F76" s="6"/>
      <c r="G76" s="6"/>
      <c r="H76" s="6"/>
      <c r="I76" s="6"/>
      <c r="J76" s="6"/>
      <c r="K76" s="6">
        <v>166.5</v>
      </c>
      <c r="L76" s="6">
        <v>1.52</v>
      </c>
      <c r="M76" s="6">
        <v>0.372</v>
      </c>
      <c r="N76" s="6">
        <f>(M$72-M76)/(L$72-L76)</f>
        <v>0.1695652173913044</v>
      </c>
      <c r="O76" s="6">
        <v>1.53</v>
      </c>
      <c r="P76" s="6">
        <v>0.39851851851851999</v>
      </c>
      <c r="Q76" s="6">
        <f>(P$72-P76)/(O$72-O76)</f>
        <v>0.19218106995884446</v>
      </c>
      <c r="R76" s="6"/>
      <c r="S76" s="6"/>
      <c r="T76" s="6"/>
      <c r="U76" s="15"/>
      <c r="V76" s="15"/>
      <c r="W76" s="15"/>
      <c r="X76" s="15"/>
      <c r="Y76" s="15"/>
      <c r="Z76" s="15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</row>
    <row r="77" spans="5:38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15"/>
      <c r="V77" s="15"/>
      <c r="W77" s="15"/>
      <c r="X77" s="15"/>
      <c r="Y77" s="15"/>
      <c r="Z77" s="15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</row>
    <row r="78" spans="5:38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15"/>
      <c r="V78" s="15"/>
      <c r="W78" s="15"/>
      <c r="X78" s="15"/>
      <c r="Y78" s="15"/>
      <c r="Z78" s="15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</row>
    <row r="79" spans="5:38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15"/>
      <c r="V79" s="15"/>
      <c r="W79" s="15"/>
      <c r="X79" s="15"/>
      <c r="Y79" s="15"/>
      <c r="Z79" s="15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</row>
    <row r="80" spans="5:38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15"/>
      <c r="V80" s="15"/>
      <c r="W80" s="15"/>
      <c r="X80" s="15"/>
      <c r="Y80" s="15"/>
      <c r="Z80" s="15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</row>
    <row r="81" spans="5:38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15"/>
      <c r="V81" s="15"/>
      <c r="W81" s="15"/>
      <c r="X81" s="15"/>
      <c r="Y81" s="15"/>
      <c r="Z81" s="15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</row>
    <row r="82" spans="5:38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15"/>
      <c r="V82" s="15"/>
      <c r="W82" s="15"/>
      <c r="X82" s="15"/>
      <c r="Y82" s="15"/>
      <c r="Z82" s="15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</row>
    <row r="83" spans="5:38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5"/>
      <c r="P83" s="5"/>
      <c r="Q83" s="5"/>
      <c r="R83" s="6"/>
      <c r="S83" s="6"/>
      <c r="T83" s="6"/>
      <c r="U83" s="15"/>
      <c r="V83" s="15"/>
      <c r="W83" s="15"/>
      <c r="X83" s="15"/>
      <c r="Y83" s="15"/>
      <c r="Z83" s="15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</row>
    <row r="84" spans="5:38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15"/>
      <c r="V84" s="15"/>
      <c r="W84" s="15"/>
      <c r="X84" s="15"/>
      <c r="Y84" s="15"/>
      <c r="Z84" s="15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</row>
    <row r="85" spans="5:38" x14ac:dyDescent="0.25">
      <c r="E85" s="6">
        <v>7</v>
      </c>
      <c r="F85" s="16">
        <v>7.8</v>
      </c>
      <c r="G85" s="6">
        <v>4</v>
      </c>
      <c r="H85" s="6">
        <v>1.98</v>
      </c>
      <c r="I85" s="6">
        <v>50</v>
      </c>
      <c r="J85" s="6">
        <v>25</v>
      </c>
      <c r="K85" s="6">
        <v>0</v>
      </c>
      <c r="L85" s="6">
        <v>1.98</v>
      </c>
      <c r="M85" s="6">
        <v>0.47599999999999998</v>
      </c>
      <c r="N85" s="6"/>
      <c r="O85" s="6">
        <v>1.98</v>
      </c>
      <c r="P85" s="6">
        <v>0.46700999999999998</v>
      </c>
      <c r="Q85" s="6"/>
      <c r="R85" s="6"/>
      <c r="S85" s="6"/>
      <c r="T85" s="6"/>
      <c r="U85" s="15"/>
      <c r="V85" s="15"/>
      <c r="W85" s="15"/>
      <c r="X85" s="15"/>
      <c r="Y85" s="15"/>
      <c r="Z85" s="15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</row>
    <row r="86" spans="5:38" x14ac:dyDescent="0.25">
      <c r="E86" s="6"/>
      <c r="F86" s="16"/>
      <c r="G86" s="6"/>
      <c r="H86" s="6"/>
      <c r="I86" s="6"/>
      <c r="J86" s="6"/>
      <c r="K86" s="6">
        <v>46</v>
      </c>
      <c r="L86" s="6">
        <v>1.7450000000000001</v>
      </c>
      <c r="M86" s="6">
        <v>0.44828282828282801</v>
      </c>
      <c r="N86" s="6">
        <f>(M$85-M86)/(L$85-L86)</f>
        <v>0.11794541156243399</v>
      </c>
      <c r="O86" s="6">
        <v>1.73</v>
      </c>
      <c r="P86" s="6">
        <v>0.44343434343434346</v>
      </c>
      <c r="Q86" s="6">
        <f>(P$85-P86)/(O$85-O86)</f>
        <v>9.4302626262626088E-2</v>
      </c>
      <c r="R86" s="6"/>
      <c r="S86" s="6"/>
      <c r="T86" s="6"/>
      <c r="U86" s="15"/>
      <c r="V86" s="15"/>
      <c r="W86" s="15"/>
      <c r="X86" s="15"/>
      <c r="Y86" s="15"/>
      <c r="Z86" s="15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</row>
    <row r="87" spans="5:38" x14ac:dyDescent="0.25">
      <c r="E87" s="6"/>
      <c r="F87" s="16"/>
      <c r="G87" s="6"/>
      <c r="H87" s="6"/>
      <c r="I87" s="6"/>
      <c r="J87" s="6"/>
      <c r="K87" s="6">
        <v>96.5</v>
      </c>
      <c r="L87" s="6">
        <v>1.585</v>
      </c>
      <c r="M87" s="6">
        <v>0.432</v>
      </c>
      <c r="N87" s="6">
        <f>(M$72-M87)/(L$72-L87)</f>
        <v>4.5569620253164599E-2</v>
      </c>
      <c r="O87" s="6">
        <v>1.53</v>
      </c>
      <c r="P87" s="6">
        <v>0.42</v>
      </c>
      <c r="Q87" s="6">
        <f>(P$85-P87)/(O$85-O87)</f>
        <v>0.10446666666666667</v>
      </c>
      <c r="R87" s="6"/>
      <c r="S87" s="6"/>
      <c r="T87" s="6"/>
      <c r="U87" s="15"/>
      <c r="V87" s="15"/>
      <c r="W87" s="15"/>
      <c r="X87" s="15"/>
      <c r="Y87" s="15"/>
      <c r="Z87" s="15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</row>
    <row r="88" spans="5:38" x14ac:dyDescent="0.25">
      <c r="E88" s="6"/>
      <c r="F88" s="16"/>
      <c r="G88" s="6"/>
      <c r="H88" s="6"/>
      <c r="I88" s="6"/>
      <c r="J88" s="6"/>
      <c r="K88" s="6">
        <v>141.5</v>
      </c>
      <c r="L88" s="6">
        <v>1.4249999999999998</v>
      </c>
      <c r="M88" s="6">
        <v>0.390740740740741</v>
      </c>
      <c r="N88" s="6">
        <f>(M$72-M88)/(L$72-L88)</f>
        <v>0.10677344010677296</v>
      </c>
      <c r="O88" s="6">
        <v>1.41</v>
      </c>
      <c r="P88" s="6">
        <v>0.38981481481481478</v>
      </c>
      <c r="Q88" s="6">
        <f>(P$85-P88)/(O$85-O88)</f>
        <v>0.13543014944769333</v>
      </c>
      <c r="R88" s="6"/>
      <c r="S88" s="6"/>
      <c r="T88" s="6"/>
      <c r="U88" s="15"/>
      <c r="V88" s="15"/>
      <c r="W88" s="15"/>
      <c r="X88" s="15"/>
      <c r="Y88" s="15"/>
      <c r="Z88" s="15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</row>
    <row r="89" spans="5:38" x14ac:dyDescent="0.25">
      <c r="E89" s="6"/>
      <c r="F89" s="1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15"/>
      <c r="V89" s="15"/>
      <c r="W89" s="15"/>
      <c r="X89" s="15"/>
      <c r="Y89" s="15"/>
      <c r="Z89" s="15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</row>
    <row r="90" spans="5:38" x14ac:dyDescent="0.25">
      <c r="E90" s="6"/>
      <c r="F90" s="1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15"/>
      <c r="V90" s="15"/>
      <c r="W90" s="15"/>
      <c r="X90" s="15"/>
      <c r="Y90" s="15"/>
      <c r="Z90" s="15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</row>
    <row r="91" spans="5:38" x14ac:dyDescent="0.25">
      <c r="E91" s="6"/>
      <c r="F91" s="1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15"/>
      <c r="V91" s="15"/>
      <c r="W91" s="15"/>
      <c r="X91" s="15"/>
      <c r="Y91" s="15"/>
      <c r="Z91" s="15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</row>
    <row r="92" spans="5:38" x14ac:dyDescent="0.25">
      <c r="E92" s="6"/>
      <c r="F92" s="1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15"/>
      <c r="V92" s="15"/>
      <c r="W92" s="15"/>
      <c r="X92" s="15"/>
      <c r="Y92" s="15"/>
      <c r="Z92" s="15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</row>
    <row r="93" spans="5:38" x14ac:dyDescent="0.25">
      <c r="E93" s="6"/>
      <c r="F93" s="1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15"/>
      <c r="V93" s="15"/>
      <c r="W93" s="15"/>
      <c r="X93" s="15"/>
      <c r="Y93" s="15"/>
      <c r="Z93" s="15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</row>
    <row r="94" spans="5:38" x14ac:dyDescent="0.25">
      <c r="E94" s="6"/>
      <c r="F94" s="1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15"/>
      <c r="V94" s="15"/>
      <c r="W94" s="15"/>
      <c r="X94" s="15"/>
      <c r="Y94" s="15"/>
      <c r="Z94" s="15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</row>
    <row r="95" spans="5:38" x14ac:dyDescent="0.25">
      <c r="E95" s="6"/>
      <c r="F95" s="16"/>
      <c r="G95" s="6"/>
      <c r="H95" s="6"/>
      <c r="I95" s="6"/>
      <c r="J95" s="6"/>
      <c r="K95" s="6"/>
      <c r="L95" s="6"/>
      <c r="M95" s="5"/>
      <c r="N95" s="5"/>
      <c r="O95" s="5"/>
      <c r="P95" s="5"/>
      <c r="Q95" s="5"/>
      <c r="R95" s="6"/>
      <c r="S95" s="6"/>
      <c r="T95" s="6"/>
      <c r="U95" s="15"/>
      <c r="V95" s="15"/>
      <c r="W95" s="15"/>
      <c r="X95" s="15"/>
      <c r="Y95" s="15"/>
      <c r="Z95" s="15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</row>
    <row r="96" spans="5:38" x14ac:dyDescent="0.25">
      <c r="E96" s="6"/>
      <c r="F96" s="1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15"/>
      <c r="V96" s="15"/>
      <c r="W96" s="15"/>
      <c r="X96" s="15"/>
      <c r="Y96" s="15"/>
      <c r="Z96" s="15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</row>
    <row r="97" spans="5:38" x14ac:dyDescent="0.25">
      <c r="E97" s="6">
        <v>8</v>
      </c>
      <c r="F97" s="16">
        <v>8</v>
      </c>
      <c r="G97" s="6">
        <v>4</v>
      </c>
      <c r="H97" s="6">
        <v>1.98</v>
      </c>
      <c r="I97" s="6">
        <v>50</v>
      </c>
      <c r="J97" s="6">
        <v>25</v>
      </c>
      <c r="K97" s="6">
        <v>0</v>
      </c>
      <c r="L97" s="6">
        <v>1.98</v>
      </c>
      <c r="M97" s="6"/>
      <c r="N97" s="6"/>
      <c r="O97" s="6"/>
      <c r="P97" s="6"/>
      <c r="Q97" s="6"/>
      <c r="R97" s="6"/>
      <c r="S97" s="6"/>
      <c r="T97" s="6"/>
      <c r="U97" s="15"/>
      <c r="V97" s="15"/>
      <c r="W97" s="15"/>
      <c r="X97" s="15"/>
      <c r="Y97" s="15"/>
      <c r="Z97" s="15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</row>
    <row r="98" spans="5:38" x14ac:dyDescent="0.25">
      <c r="E98" s="6"/>
      <c r="F98" s="16"/>
      <c r="G98" s="6"/>
      <c r="H98" s="6"/>
      <c r="I98" s="6"/>
      <c r="J98" s="6"/>
      <c r="K98" s="6">
        <v>46</v>
      </c>
      <c r="L98" s="6">
        <v>1.8</v>
      </c>
      <c r="M98" s="6"/>
      <c r="N98" s="6"/>
      <c r="O98" s="6"/>
      <c r="P98" s="6"/>
      <c r="Q98" s="6"/>
      <c r="R98" s="6"/>
      <c r="S98" s="6"/>
      <c r="T98" s="6"/>
      <c r="U98" s="15"/>
      <c r="V98" s="15"/>
      <c r="W98" s="15"/>
      <c r="X98" s="15"/>
      <c r="Y98" s="15"/>
      <c r="Z98" s="15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</row>
    <row r="99" spans="5:38" x14ac:dyDescent="0.25">
      <c r="E99" s="6"/>
      <c r="F99" s="16"/>
      <c r="G99" s="6"/>
      <c r="H99" s="6"/>
      <c r="I99" s="6"/>
      <c r="J99" s="6"/>
      <c r="K99" s="6">
        <v>96.5</v>
      </c>
      <c r="L99" s="6">
        <v>1.66</v>
      </c>
      <c r="M99" s="6"/>
      <c r="N99" s="6"/>
      <c r="O99" s="6"/>
      <c r="P99" s="6"/>
      <c r="Q99" s="6"/>
      <c r="R99" s="6"/>
      <c r="S99" s="6"/>
      <c r="T99" s="6"/>
      <c r="U99" s="15"/>
      <c r="V99" s="15"/>
      <c r="W99" s="15"/>
      <c r="X99" s="15"/>
      <c r="Y99" s="15"/>
      <c r="Z99" s="15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</row>
    <row r="100" spans="5:38" x14ac:dyDescent="0.25">
      <c r="E100" s="6"/>
      <c r="F100" s="16"/>
      <c r="G100" s="6"/>
      <c r="H100" s="6"/>
      <c r="I100" s="6"/>
      <c r="J100" s="6"/>
      <c r="K100" s="6">
        <v>141.5</v>
      </c>
      <c r="L100" s="6">
        <v>1.57</v>
      </c>
      <c r="M100" s="6"/>
      <c r="N100" s="6"/>
      <c r="O100" s="6"/>
      <c r="P100" s="6"/>
      <c r="Q100" s="6"/>
      <c r="R100" s="6"/>
      <c r="S100" s="6"/>
      <c r="T100" s="6"/>
      <c r="U100" s="15"/>
      <c r="V100" s="15"/>
      <c r="W100" s="15"/>
      <c r="X100" s="15"/>
      <c r="Y100" s="15"/>
      <c r="Z100" s="15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</row>
    <row r="101" spans="5:38" x14ac:dyDescent="0.25">
      <c r="E101" s="6"/>
      <c r="F101" s="1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15"/>
      <c r="V101" s="15"/>
      <c r="W101" s="15"/>
      <c r="X101" s="15"/>
      <c r="Y101" s="15"/>
      <c r="Z101" s="15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</row>
    <row r="102" spans="5:38" x14ac:dyDescent="0.25">
      <c r="E102" s="6"/>
      <c r="F102" s="1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15"/>
      <c r="V102" s="15"/>
      <c r="W102" s="15"/>
      <c r="X102" s="15"/>
      <c r="Y102" s="15"/>
      <c r="Z102" s="15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</row>
    <row r="103" spans="5:38" x14ac:dyDescent="0.25">
      <c r="E103" s="6"/>
      <c r="F103" s="1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15"/>
      <c r="V103" s="15"/>
      <c r="W103" s="15"/>
      <c r="X103" s="15"/>
      <c r="Y103" s="15"/>
      <c r="Z103" s="15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</row>
    <row r="104" spans="5:38" x14ac:dyDescent="0.25">
      <c r="E104" s="6"/>
      <c r="F104" s="1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15"/>
      <c r="V104" s="15"/>
      <c r="W104" s="15"/>
      <c r="X104" s="15"/>
      <c r="Y104" s="15"/>
      <c r="Z104" s="15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</row>
    <row r="105" spans="5:38" x14ac:dyDescent="0.25">
      <c r="E105" s="6"/>
      <c r="F105" s="1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15"/>
      <c r="V105" s="15"/>
      <c r="W105" s="15"/>
      <c r="X105" s="15"/>
      <c r="Y105" s="15"/>
      <c r="Z105" s="15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</row>
    <row r="106" spans="5:38" x14ac:dyDescent="0.25">
      <c r="E106" s="6"/>
      <c r="F106" s="1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15"/>
      <c r="V106" s="15"/>
      <c r="W106" s="15"/>
      <c r="X106" s="15"/>
      <c r="Y106" s="15"/>
      <c r="Z106" s="15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</row>
    <row r="107" spans="5:38" x14ac:dyDescent="0.25">
      <c r="E107" s="6"/>
      <c r="F107" s="1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15"/>
      <c r="V107" s="15"/>
      <c r="W107" s="15"/>
      <c r="X107" s="15"/>
      <c r="Y107" s="15"/>
      <c r="Z107" s="15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</row>
    <row r="108" spans="5:38" x14ac:dyDescent="0.25">
      <c r="E108" s="6"/>
      <c r="F108" s="1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15"/>
      <c r="V108" s="15"/>
      <c r="W108" s="15"/>
      <c r="X108" s="15"/>
      <c r="Y108" s="15"/>
      <c r="Z108" s="15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</row>
    <row r="109" spans="5:38" x14ac:dyDescent="0.25">
      <c r="E109" s="6">
        <v>9</v>
      </c>
      <c r="F109" s="16">
        <v>8.1999999999999993</v>
      </c>
      <c r="G109" s="6">
        <v>4</v>
      </c>
      <c r="H109" s="6">
        <v>1.98</v>
      </c>
      <c r="I109" s="6">
        <v>50</v>
      </c>
      <c r="J109" s="6">
        <v>25</v>
      </c>
      <c r="K109" s="6">
        <v>0</v>
      </c>
      <c r="L109" s="6">
        <v>1.98</v>
      </c>
      <c r="M109" s="6">
        <v>0.48699999999999999</v>
      </c>
      <c r="N109" s="6"/>
      <c r="O109" s="6"/>
      <c r="P109" s="6"/>
      <c r="Q109" s="6"/>
      <c r="R109" s="6"/>
      <c r="S109" s="6"/>
      <c r="T109" s="6"/>
      <c r="U109" s="15"/>
      <c r="V109" s="15"/>
      <c r="W109" s="15"/>
      <c r="X109" s="15"/>
      <c r="Y109" s="15"/>
      <c r="Z109" s="15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</row>
    <row r="110" spans="5:38" x14ac:dyDescent="0.25">
      <c r="E110" s="6"/>
      <c r="F110" s="6"/>
      <c r="G110" s="6"/>
      <c r="H110" s="6"/>
      <c r="I110" s="6"/>
      <c r="J110" s="6"/>
      <c r="K110" s="6">
        <v>46</v>
      </c>
      <c r="L110" s="6">
        <v>1.83</v>
      </c>
      <c r="M110" s="6">
        <v>0.46500000000000002</v>
      </c>
      <c r="N110" s="6">
        <f>(M$109-M110)/(L$109-L110)</f>
        <v>0.1466666666666665</v>
      </c>
      <c r="O110" s="6"/>
      <c r="P110" s="6"/>
      <c r="Q110" s="6"/>
      <c r="R110" s="6"/>
      <c r="S110" s="6"/>
      <c r="T110" s="6"/>
      <c r="U110" s="15"/>
      <c r="V110" s="15"/>
      <c r="W110" s="15"/>
      <c r="X110" s="15"/>
      <c r="Y110" s="15"/>
      <c r="Z110" s="15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</row>
    <row r="111" spans="5:38" x14ac:dyDescent="0.25">
      <c r="E111" s="6"/>
      <c r="F111" s="6"/>
      <c r="G111" s="6"/>
      <c r="H111" s="6"/>
      <c r="I111" s="6"/>
      <c r="J111" s="6"/>
      <c r="K111" s="6">
        <v>96.5</v>
      </c>
      <c r="L111" s="6">
        <v>1.74</v>
      </c>
      <c r="M111" s="6">
        <v>0.442</v>
      </c>
      <c r="N111" s="6">
        <f>(M$109-M111)/(L$109-L111)</f>
        <v>0.18749999999999994</v>
      </c>
      <c r="O111" s="6"/>
      <c r="P111" s="6"/>
      <c r="Q111" s="6"/>
      <c r="R111" s="6"/>
      <c r="S111" s="6"/>
      <c r="T111" s="6"/>
      <c r="U111" s="15"/>
      <c r="V111" s="15"/>
      <c r="W111" s="15"/>
      <c r="X111" s="15"/>
      <c r="Y111" s="15"/>
      <c r="Z111" s="15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</row>
    <row r="112" spans="5:38" x14ac:dyDescent="0.25">
      <c r="E112" s="6"/>
      <c r="F112" s="6"/>
      <c r="G112" s="6"/>
      <c r="H112" s="6"/>
      <c r="I112" s="6"/>
      <c r="J112" s="6"/>
      <c r="K112" s="6">
        <v>141.5</v>
      </c>
      <c r="L112" s="6">
        <v>1.69</v>
      </c>
      <c r="M112" s="6">
        <v>0.43611111111111101</v>
      </c>
      <c r="N112" s="6">
        <f>(M$109-M112)/(L$109-L112)</f>
        <v>0.17547892720306543</v>
      </c>
      <c r="O112" s="6"/>
      <c r="P112" s="6"/>
      <c r="Q112" s="6"/>
      <c r="R112" s="6"/>
      <c r="S112" s="6"/>
      <c r="T112" s="6"/>
      <c r="U112" s="15"/>
      <c r="V112" s="15"/>
      <c r="W112" s="15"/>
      <c r="X112" s="15"/>
      <c r="Y112" s="15"/>
      <c r="Z112" s="15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</row>
    <row r="113" spans="5:38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15"/>
      <c r="V113" s="15"/>
      <c r="W113" s="15"/>
      <c r="X113" s="15"/>
      <c r="Y113" s="15"/>
      <c r="Z113" s="15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</row>
    <row r="114" spans="5:38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15"/>
      <c r="V114" s="15"/>
      <c r="W114" s="15"/>
      <c r="X114" s="15"/>
      <c r="Y114" s="15"/>
      <c r="Z114" s="15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</row>
    <row r="115" spans="5:38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15"/>
      <c r="V115" s="15"/>
      <c r="W115" s="15"/>
      <c r="X115" s="15"/>
      <c r="Y115" s="15"/>
      <c r="Z115" s="15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</row>
    <row r="116" spans="5:38" x14ac:dyDescent="0.25"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6"/>
      <c r="U116" s="15"/>
      <c r="V116" s="15"/>
      <c r="W116" s="15"/>
      <c r="X116" s="15"/>
      <c r="Y116" s="15"/>
      <c r="Z116" s="15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</row>
    <row r="117" spans="5:38" x14ac:dyDescent="0.25">
      <c r="E117" s="16"/>
      <c r="F117" s="16"/>
      <c r="G117" s="16"/>
      <c r="H117" s="16"/>
      <c r="I117" s="16"/>
      <c r="J117" s="16"/>
      <c r="K117" s="16"/>
      <c r="L117" s="16"/>
      <c r="M117" s="16"/>
      <c r="N117" s="6"/>
      <c r="O117" s="16"/>
      <c r="P117" s="16"/>
      <c r="Q117" s="6"/>
      <c r="R117" s="16"/>
      <c r="S117" s="16"/>
      <c r="T117" s="6"/>
      <c r="U117" s="15"/>
      <c r="V117" s="15"/>
      <c r="W117" s="15"/>
      <c r="X117" s="15"/>
      <c r="Y117" s="15"/>
      <c r="Z117" s="15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</row>
    <row r="118" spans="5:38" x14ac:dyDescent="0.25">
      <c r="E118" s="16"/>
      <c r="F118" s="16"/>
      <c r="G118" s="16"/>
      <c r="H118" s="16"/>
      <c r="I118" s="16"/>
      <c r="J118" s="16"/>
      <c r="K118" s="16"/>
      <c r="L118" s="16"/>
      <c r="M118" s="16"/>
      <c r="N118" s="6"/>
      <c r="O118" s="16"/>
      <c r="P118" s="16"/>
      <c r="Q118" s="6"/>
      <c r="R118" s="16"/>
      <c r="S118" s="16"/>
      <c r="T118" s="6"/>
      <c r="U118" s="15"/>
      <c r="V118" s="15"/>
      <c r="W118" s="15"/>
      <c r="X118" s="15"/>
      <c r="Y118" s="15"/>
      <c r="Z118" s="15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</row>
    <row r="119" spans="5:38" x14ac:dyDescent="0.25">
      <c r="E119" s="16"/>
      <c r="F119" s="16"/>
      <c r="G119" s="16"/>
      <c r="H119" s="16"/>
      <c r="I119" s="16"/>
      <c r="J119" s="16"/>
      <c r="K119" s="16"/>
      <c r="L119" s="16"/>
      <c r="M119" s="16"/>
      <c r="N119" s="6"/>
      <c r="O119" s="16"/>
      <c r="P119" s="16"/>
      <c r="Q119" s="6"/>
      <c r="R119" s="16"/>
      <c r="S119" s="16"/>
      <c r="T119" s="6"/>
      <c r="U119" s="15"/>
      <c r="V119" s="15"/>
      <c r="W119" s="15"/>
      <c r="X119" s="15"/>
      <c r="Y119" s="15"/>
      <c r="Z119" s="15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</row>
    <row r="120" spans="5:38" x14ac:dyDescent="0.25">
      <c r="E120" s="16"/>
      <c r="F120" s="16"/>
      <c r="G120" s="16"/>
      <c r="H120" s="16"/>
      <c r="I120" s="16"/>
      <c r="J120" s="16"/>
      <c r="K120" s="16"/>
      <c r="L120" s="16"/>
      <c r="M120" s="5"/>
      <c r="N120" s="6"/>
      <c r="O120" s="16"/>
      <c r="P120" s="16"/>
      <c r="Q120" s="6"/>
      <c r="R120" s="16"/>
      <c r="S120" s="16"/>
      <c r="T120" s="6"/>
      <c r="U120" s="15"/>
      <c r="V120" s="15"/>
      <c r="W120" s="15"/>
      <c r="X120" s="15"/>
      <c r="Y120" s="15"/>
      <c r="Z120" s="15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</row>
    <row r="121" spans="5:38" x14ac:dyDescent="0.25"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45"/>
      <c r="V121" s="45"/>
      <c r="W121" s="45"/>
      <c r="X121" s="45"/>
      <c r="Y121" s="45"/>
      <c r="Z121" s="45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</row>
    <row r="122" spans="5:38" x14ac:dyDescent="0.25"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45"/>
      <c r="V122" s="45"/>
      <c r="W122" s="45"/>
      <c r="X122" s="45"/>
      <c r="Y122" s="45"/>
      <c r="Z122" s="45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</row>
    <row r="123" spans="5:38" x14ac:dyDescent="0.25"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46"/>
      <c r="V123" s="46"/>
      <c r="W123" s="46"/>
      <c r="X123" s="46"/>
      <c r="Y123" s="46"/>
      <c r="Z123" s="46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</row>
    <row r="124" spans="5:38" x14ac:dyDescent="0.25"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46"/>
      <c r="V124" s="46"/>
      <c r="W124" s="46"/>
      <c r="X124" s="46"/>
      <c r="Y124" s="46"/>
      <c r="Z124" s="46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</row>
    <row r="125" spans="5:38" x14ac:dyDescent="0.25"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46"/>
      <c r="V125" s="46"/>
      <c r="W125" s="46"/>
      <c r="X125" s="46"/>
      <c r="Y125" s="46"/>
      <c r="Z125" s="46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</row>
    <row r="126" spans="5:38" x14ac:dyDescent="0.25"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46"/>
      <c r="V126" s="46"/>
      <c r="W126" s="46"/>
      <c r="X126" s="46"/>
      <c r="Y126" s="46"/>
      <c r="Z126" s="46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</row>
    <row r="127" spans="5:38" x14ac:dyDescent="0.25"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46"/>
      <c r="V127" s="46"/>
      <c r="W127" s="46"/>
      <c r="X127" s="46"/>
      <c r="Y127" s="46"/>
      <c r="Z127" s="46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</row>
    <row r="128" spans="5:38" x14ac:dyDescent="0.25">
      <c r="E128" s="33"/>
      <c r="F128" s="33"/>
      <c r="G128" s="33"/>
      <c r="H128" s="33"/>
      <c r="I128" s="33"/>
      <c r="J128" s="33"/>
      <c r="K128" s="33"/>
      <c r="L128" s="33"/>
      <c r="N128" s="33"/>
      <c r="O128" s="33"/>
      <c r="P128" s="33"/>
      <c r="Q128" s="33"/>
      <c r="R128" s="33"/>
      <c r="S128" s="33"/>
      <c r="T128" s="33"/>
      <c r="U128" s="46"/>
      <c r="V128" s="46"/>
      <c r="W128" s="46"/>
      <c r="X128" s="46"/>
      <c r="Y128" s="46"/>
      <c r="Z128" s="46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</row>
    <row r="129" spans="5:38" x14ac:dyDescent="0.25">
      <c r="E129" s="33"/>
      <c r="F129" s="33"/>
      <c r="G129" s="33"/>
      <c r="H129" s="33"/>
      <c r="I129" s="33"/>
      <c r="J129" s="33"/>
      <c r="K129" s="33"/>
      <c r="L129" s="33"/>
      <c r="N129" s="33"/>
      <c r="O129" s="33"/>
      <c r="P129" s="33"/>
      <c r="Q129" s="33"/>
      <c r="R129" s="33"/>
      <c r="S129" s="33"/>
      <c r="T129" s="33"/>
      <c r="U129" s="46"/>
      <c r="V129" s="46"/>
      <c r="W129" s="46"/>
      <c r="X129" s="46"/>
      <c r="Y129" s="46"/>
      <c r="Z129" s="46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</row>
    <row r="130" spans="5:38" x14ac:dyDescent="0.25"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46"/>
      <c r="V130" s="46"/>
      <c r="W130" s="46"/>
      <c r="X130" s="46"/>
      <c r="Y130" s="46"/>
      <c r="Z130" s="46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</row>
    <row r="131" spans="5:38" x14ac:dyDescent="0.25"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46"/>
      <c r="V131" s="46"/>
      <c r="W131" s="46"/>
      <c r="X131" s="46"/>
      <c r="Y131" s="46"/>
      <c r="Z131" s="46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</row>
    <row r="132" spans="5:38" x14ac:dyDescent="0.25">
      <c r="E132" s="33">
        <v>17</v>
      </c>
      <c r="F132" s="33">
        <v>8.4</v>
      </c>
      <c r="G132" s="33">
        <v>3</v>
      </c>
      <c r="H132" s="33">
        <v>3.18</v>
      </c>
      <c r="I132" s="33">
        <v>200</v>
      </c>
      <c r="J132" s="33">
        <v>25</v>
      </c>
      <c r="K132" s="33">
        <v>0</v>
      </c>
      <c r="L132" s="33">
        <v>3.1866666666666701</v>
      </c>
      <c r="M132" s="33">
        <v>1.1759999999999999</v>
      </c>
      <c r="N132" s="33"/>
      <c r="O132" s="33">
        <v>3.16</v>
      </c>
      <c r="P132" s="33">
        <v>1.1639999999999999</v>
      </c>
      <c r="Q132" s="33"/>
      <c r="R132" s="33"/>
      <c r="S132" s="33"/>
      <c r="T132" s="33"/>
      <c r="U132" s="46"/>
      <c r="V132" s="46"/>
      <c r="W132" s="46"/>
      <c r="X132" s="46"/>
      <c r="Y132" s="46"/>
      <c r="Z132" s="46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</row>
    <row r="133" spans="5:38" x14ac:dyDescent="0.25">
      <c r="E133" s="33"/>
      <c r="F133" s="33"/>
      <c r="G133" s="33"/>
      <c r="H133" s="33"/>
      <c r="I133" s="33"/>
      <c r="J133" s="33"/>
      <c r="K133" s="33">
        <v>27</v>
      </c>
      <c r="L133" s="33">
        <v>3.1199999999999997</v>
      </c>
      <c r="M133" s="33"/>
      <c r="N133" s="33"/>
      <c r="O133" s="33"/>
      <c r="P133" s="33"/>
      <c r="Q133" s="33"/>
      <c r="R133" s="33"/>
      <c r="S133" s="33"/>
      <c r="T133" s="33"/>
      <c r="U133" s="46"/>
      <c r="V133" s="46"/>
      <c r="W133" s="46"/>
      <c r="X133" s="46"/>
      <c r="Y133" s="46"/>
      <c r="Z133" s="46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</row>
    <row r="134" spans="5:38" x14ac:dyDescent="0.25">
      <c r="E134" s="33"/>
      <c r="F134" s="33"/>
      <c r="G134" s="33"/>
      <c r="H134" s="33"/>
      <c r="I134" s="33"/>
      <c r="J134" s="33"/>
      <c r="K134" s="33">
        <v>73</v>
      </c>
      <c r="L134" s="33">
        <v>2.9733333333333332</v>
      </c>
      <c r="M134" s="33">
        <v>1.159</v>
      </c>
      <c r="N134" s="33">
        <f>(M$132-M134)/(L$132-L134)</f>
        <v>7.9687499999998204E-2</v>
      </c>
      <c r="O134" s="33">
        <v>3</v>
      </c>
      <c r="P134" s="33">
        <v>1.1339999999999999</v>
      </c>
      <c r="Q134" s="33">
        <f>(P$132-P134)/(O$132-O134)</f>
        <v>0.1875</v>
      </c>
      <c r="R134" s="33"/>
      <c r="S134" s="33"/>
      <c r="T134" s="33"/>
      <c r="U134" s="46"/>
      <c r="V134" s="46"/>
      <c r="W134" s="46"/>
      <c r="X134" s="46"/>
      <c r="Y134" s="46"/>
      <c r="Z134" s="46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</row>
    <row r="135" spans="5:38" x14ac:dyDescent="0.25">
      <c r="E135" s="33"/>
      <c r="F135" s="33"/>
      <c r="G135" s="33"/>
      <c r="H135" s="33"/>
      <c r="I135" s="33"/>
      <c r="J135" s="33"/>
      <c r="K135" s="33">
        <v>94</v>
      </c>
      <c r="L135" s="33"/>
      <c r="M135" s="33">
        <v>1.145</v>
      </c>
      <c r="N135" s="33">
        <f>(M$132-M135)/(L$132-L135)</f>
        <v>9.7280334728033109E-3</v>
      </c>
      <c r="O135" s="33">
        <v>2.98</v>
      </c>
      <c r="P135" s="33">
        <v>1.1200000000000001</v>
      </c>
      <c r="Q135" s="33">
        <f>(P$132-P135)/(O$132-O135)</f>
        <v>0.24444444444444322</v>
      </c>
      <c r="R135" s="33"/>
      <c r="S135" s="33"/>
      <c r="T135" s="33"/>
      <c r="U135" s="46"/>
      <c r="V135" s="46"/>
      <c r="W135" s="46"/>
      <c r="X135" s="46"/>
      <c r="Y135" s="46"/>
      <c r="Z135" s="46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</row>
    <row r="136" spans="5:38" x14ac:dyDescent="0.25">
      <c r="E136" s="33"/>
      <c r="F136" s="33"/>
      <c r="G136" s="33"/>
      <c r="H136" s="33"/>
      <c r="I136" s="33"/>
      <c r="J136" s="33"/>
      <c r="K136" s="33">
        <v>120</v>
      </c>
      <c r="L136" s="33">
        <v>2.8933333333333331</v>
      </c>
      <c r="M136" s="33">
        <v>1.129</v>
      </c>
      <c r="N136" s="33">
        <f>(M$132-M136)/(L$132-L136)</f>
        <v>0.1602272727272705</v>
      </c>
      <c r="O136" s="33">
        <v>2.9</v>
      </c>
      <c r="P136" s="33">
        <v>1.1180000000000001</v>
      </c>
      <c r="Q136" s="33">
        <f>(P$132-P136)/(O$132-O136)</f>
        <v>0.17692307692307607</v>
      </c>
      <c r="R136" s="33"/>
      <c r="S136" s="33"/>
      <c r="T136" s="33"/>
      <c r="U136" s="46"/>
      <c r="V136" s="46"/>
      <c r="W136" s="46"/>
      <c r="X136" s="46"/>
      <c r="Y136" s="46"/>
      <c r="Z136" s="46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</row>
    <row r="137" spans="5:38" x14ac:dyDescent="0.25">
      <c r="E137" s="33"/>
      <c r="F137" s="33"/>
      <c r="G137" s="33"/>
      <c r="H137" s="33"/>
      <c r="I137" s="33"/>
      <c r="J137" s="33"/>
      <c r="K137" s="33">
        <v>167</v>
      </c>
      <c r="L137" s="33">
        <v>2.8833333333333333</v>
      </c>
      <c r="M137" s="33">
        <v>1.1145182012848001</v>
      </c>
      <c r="N137" s="33">
        <f>(M$132-M137)/(L$132-L137)</f>
        <v>0.20268724851164563</v>
      </c>
      <c r="O137" s="33">
        <v>2.91</v>
      </c>
      <c r="P137" s="33">
        <v>1.1020985011</v>
      </c>
      <c r="Q137" s="33">
        <f>(P$132-P137)/(O$132-O137)</f>
        <v>0.24760599559999985</v>
      </c>
      <c r="R137" s="33"/>
      <c r="S137" s="33"/>
      <c r="T137" s="33"/>
      <c r="U137" s="46"/>
      <c r="V137" s="46"/>
      <c r="W137" s="46"/>
      <c r="X137" s="46"/>
      <c r="Y137" s="46"/>
      <c r="Z137" s="46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</row>
    <row r="138" spans="5:38" x14ac:dyDescent="0.25">
      <c r="E138" s="33"/>
      <c r="F138" s="33"/>
      <c r="G138" s="33"/>
      <c r="H138" s="33"/>
      <c r="I138" s="33"/>
      <c r="J138" s="33"/>
      <c r="K138" s="33">
        <v>190</v>
      </c>
      <c r="L138" s="33">
        <v>2.7900000000000005</v>
      </c>
      <c r="M138" s="33"/>
      <c r="N138" s="33"/>
      <c r="O138" s="33"/>
      <c r="P138" s="33"/>
      <c r="Q138" s="33"/>
      <c r="R138" s="33"/>
      <c r="S138" s="33"/>
      <c r="T138" s="33"/>
      <c r="U138" s="46"/>
      <c r="V138" s="46"/>
      <c r="W138" s="46"/>
      <c r="X138" s="46"/>
      <c r="Y138" s="46"/>
      <c r="Z138" s="46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</row>
    <row r="139" spans="5:38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46"/>
      <c r="V139" s="46"/>
      <c r="W139" s="46"/>
      <c r="X139" s="46"/>
      <c r="Y139" s="46"/>
      <c r="Z139" s="46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</row>
    <row r="140" spans="5:38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46"/>
      <c r="V140" s="46"/>
      <c r="W140" s="46"/>
      <c r="X140" s="46"/>
      <c r="Y140" s="46"/>
      <c r="Z140" s="46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</row>
    <row r="141" spans="5:38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46"/>
      <c r="V141" s="46"/>
      <c r="W141" s="46"/>
      <c r="X141" s="46"/>
      <c r="Y141" s="46"/>
      <c r="Z141" s="46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</row>
    <row r="142" spans="5:38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46"/>
      <c r="V142" s="46"/>
      <c r="W142" s="46"/>
      <c r="X142" s="46"/>
      <c r="Y142" s="46"/>
      <c r="Z142" s="46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</row>
    <row r="143" spans="5:38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46"/>
      <c r="V143" s="46"/>
      <c r="W143" s="46"/>
      <c r="X143" s="46"/>
      <c r="Y143" s="46"/>
      <c r="Z143" s="46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</row>
    <row r="144" spans="5:38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46"/>
      <c r="V144" s="46"/>
      <c r="W144" s="46"/>
      <c r="X144" s="46"/>
      <c r="Y144" s="46"/>
      <c r="Z144" s="46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</row>
    <row r="145" spans="5:38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46"/>
      <c r="V145" s="46"/>
      <c r="W145" s="46"/>
      <c r="X145" s="46"/>
      <c r="Y145" s="46"/>
      <c r="Z145" s="46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</row>
    <row r="146" spans="5:38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46"/>
      <c r="V146" s="46"/>
      <c r="W146" s="46"/>
      <c r="X146" s="46"/>
      <c r="Y146" s="46"/>
      <c r="Z146" s="46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</row>
    <row r="147" spans="5:38" x14ac:dyDescent="0.25">
      <c r="E147" s="6"/>
      <c r="F147" s="6"/>
      <c r="G147" s="6"/>
      <c r="H147" s="6"/>
      <c r="I147" s="6"/>
      <c r="J147" s="6"/>
      <c r="K147" s="5"/>
      <c r="L147" s="5"/>
      <c r="M147" s="6"/>
      <c r="N147" s="6"/>
      <c r="O147" s="6"/>
      <c r="P147" s="6"/>
      <c r="Q147" s="6"/>
      <c r="R147" s="6"/>
      <c r="S147" s="6"/>
      <c r="T147" s="6"/>
      <c r="U147" s="15"/>
      <c r="V147" s="15"/>
      <c r="W147" s="15"/>
      <c r="X147" s="15"/>
      <c r="Y147" s="15"/>
      <c r="Z147" s="15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</row>
    <row r="148" spans="5:38" x14ac:dyDescent="0.25"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15"/>
      <c r="V148" s="15"/>
      <c r="W148" s="15"/>
      <c r="X148" s="15"/>
      <c r="Y148" s="15"/>
      <c r="Z148" s="15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</row>
    <row r="149" spans="5:38" x14ac:dyDescent="0.25"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15"/>
      <c r="V149" s="15"/>
      <c r="W149" s="15"/>
      <c r="X149" s="15"/>
      <c r="Y149" s="15"/>
      <c r="Z149" s="15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</row>
    <row r="150" spans="5:38" x14ac:dyDescent="0.25">
      <c r="E150" s="6">
        <v>18</v>
      </c>
      <c r="F150" s="6">
        <v>8.3000000000000007</v>
      </c>
      <c r="G150" s="6">
        <v>3</v>
      </c>
      <c r="H150" s="6">
        <v>3.44</v>
      </c>
      <c r="I150" s="6">
        <v>200</v>
      </c>
      <c r="J150" s="6">
        <f>K150*3600</f>
        <v>0</v>
      </c>
      <c r="K150" s="5">
        <v>0</v>
      </c>
      <c r="L150" s="5">
        <v>3.46</v>
      </c>
      <c r="M150" s="5">
        <v>0.80200000000000005</v>
      </c>
      <c r="N150" s="5"/>
      <c r="O150" s="6">
        <v>3.44</v>
      </c>
      <c r="P150" s="6">
        <v>0.78500000000000003</v>
      </c>
      <c r="Q150" s="6"/>
      <c r="R150" s="6">
        <v>3.42</v>
      </c>
      <c r="S150" s="6">
        <v>0.78700000000000003</v>
      </c>
      <c r="T150" s="6"/>
      <c r="U150" s="15"/>
      <c r="V150" s="15"/>
      <c r="W150" s="15"/>
      <c r="X150" s="15"/>
      <c r="Y150" s="15"/>
      <c r="Z150" s="15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</row>
    <row r="151" spans="5:38" x14ac:dyDescent="0.25">
      <c r="E151" s="6"/>
      <c r="F151" s="6"/>
      <c r="G151" s="6"/>
      <c r="H151" s="6"/>
      <c r="I151" s="6"/>
      <c r="J151" s="6">
        <f t="shared" ref="J151:J158" si="4">K151*3600</f>
        <v>97200</v>
      </c>
      <c r="K151" s="5">
        <v>27</v>
      </c>
      <c r="L151" s="5">
        <v>3.36</v>
      </c>
      <c r="M151" s="5"/>
      <c r="N151" s="5"/>
      <c r="O151" s="6">
        <v>3.3</v>
      </c>
      <c r="P151" s="6"/>
      <c r="Q151" s="6"/>
      <c r="R151" s="6">
        <v>3.4</v>
      </c>
      <c r="S151" s="6"/>
      <c r="T151" s="6"/>
      <c r="U151" s="15"/>
      <c r="V151" s="15"/>
      <c r="W151" s="15"/>
      <c r="X151" s="15"/>
      <c r="Y151" s="15"/>
      <c r="Z151" s="15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</row>
    <row r="152" spans="5:38" x14ac:dyDescent="0.25">
      <c r="E152" s="6"/>
      <c r="F152" s="6"/>
      <c r="G152" s="6"/>
      <c r="H152" s="6"/>
      <c r="I152" s="6"/>
      <c r="J152" s="6">
        <f t="shared" si="4"/>
        <v>172800</v>
      </c>
      <c r="K152" s="5">
        <v>48</v>
      </c>
      <c r="L152" s="5">
        <v>3.1</v>
      </c>
      <c r="M152" s="5"/>
      <c r="N152" s="5"/>
      <c r="O152" s="6">
        <v>3.14</v>
      </c>
      <c r="P152" s="6"/>
      <c r="Q152" s="6"/>
      <c r="R152" s="6">
        <v>3.18</v>
      </c>
      <c r="S152" s="6"/>
      <c r="T152" s="6"/>
      <c r="U152" s="15"/>
      <c r="V152" s="15"/>
      <c r="W152" s="15"/>
      <c r="X152" s="15"/>
      <c r="Y152" s="15"/>
      <c r="Z152" s="15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</row>
    <row r="153" spans="5:38" x14ac:dyDescent="0.25">
      <c r="E153" s="6"/>
      <c r="F153" s="6"/>
      <c r="G153" s="6"/>
      <c r="H153" s="6"/>
      <c r="I153" s="6"/>
      <c r="J153" s="6">
        <f t="shared" si="4"/>
        <v>262800</v>
      </c>
      <c r="K153" s="5">
        <v>73</v>
      </c>
      <c r="L153" s="5">
        <v>3.06</v>
      </c>
      <c r="M153" s="5">
        <v>0.75600000000000001</v>
      </c>
      <c r="N153" s="6">
        <f>(M$150-M153)/(L$150-L153)</f>
        <v>0.11500000000000013</v>
      </c>
      <c r="O153" s="6">
        <v>3.04</v>
      </c>
      <c r="P153" s="6">
        <v>0.72599999999999998</v>
      </c>
      <c r="Q153" s="6">
        <f>(P$150-P153)/(O$150-O153)</f>
        <v>0.14750000000000016</v>
      </c>
      <c r="R153" s="6">
        <v>3.06</v>
      </c>
      <c r="S153" s="6">
        <v>0.77200000000000002</v>
      </c>
      <c r="T153" s="6">
        <f>(S$150-S153)/(R$150-R153)</f>
        <v>4.166666666666672E-2</v>
      </c>
      <c r="U153" s="15"/>
      <c r="V153" s="15"/>
      <c r="W153" s="15"/>
      <c r="X153" s="15"/>
      <c r="Y153" s="15"/>
      <c r="Z153" s="15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1"/>
    </row>
    <row r="154" spans="5:38" x14ac:dyDescent="0.25">
      <c r="E154" s="6"/>
      <c r="F154" s="6"/>
      <c r="G154" s="6"/>
      <c r="H154" s="6"/>
      <c r="I154" s="6"/>
      <c r="J154" s="6">
        <f t="shared" si="4"/>
        <v>338400</v>
      </c>
      <c r="K154" s="5">
        <v>94</v>
      </c>
      <c r="L154" s="5">
        <v>2.88</v>
      </c>
      <c r="M154" s="5">
        <v>0.72099999999999997</v>
      </c>
      <c r="N154" s="6">
        <f>(M$150-M154)/(L$150-L154)</f>
        <v>0.13965517241379322</v>
      </c>
      <c r="O154" s="6"/>
      <c r="P154" s="6"/>
      <c r="Q154" s="6"/>
      <c r="R154" s="6"/>
      <c r="S154" s="6"/>
      <c r="T154" s="6"/>
      <c r="U154" s="15"/>
      <c r="V154" s="15"/>
      <c r="W154" s="15"/>
      <c r="X154" s="15"/>
      <c r="Y154" s="15"/>
      <c r="Z154" s="15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1"/>
    </row>
    <row r="155" spans="5:38" x14ac:dyDescent="0.25">
      <c r="E155" s="6"/>
      <c r="F155" s="6"/>
      <c r="G155" s="6"/>
      <c r="H155" s="6"/>
      <c r="I155" s="6"/>
      <c r="J155" s="6">
        <f t="shared" si="4"/>
        <v>432000</v>
      </c>
      <c r="K155" s="5">
        <v>120</v>
      </c>
      <c r="L155" s="5">
        <v>2.76</v>
      </c>
      <c r="M155" s="5">
        <v>0.72</v>
      </c>
      <c r="N155" s="6">
        <f>(M$150-M155)/(L$150-L155)</f>
        <v>0.11714285714285722</v>
      </c>
      <c r="O155" s="6">
        <v>2.86</v>
      </c>
      <c r="P155" s="6">
        <v>0.70099999999999996</v>
      </c>
      <c r="Q155" s="6">
        <f>(P$150-P155)/(O$150-O155)</f>
        <v>0.14482758620689667</v>
      </c>
      <c r="R155" s="6">
        <v>2.9</v>
      </c>
      <c r="S155" s="6">
        <v>0.754</v>
      </c>
      <c r="T155" s="6">
        <f>(S$150-S155)/(R$150-R155)</f>
        <v>6.3461538461538514E-2</v>
      </c>
      <c r="U155" s="15"/>
      <c r="V155" s="15"/>
      <c r="W155" s="15"/>
      <c r="X155" s="15"/>
      <c r="Y155" s="15"/>
      <c r="Z155" s="15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1"/>
    </row>
    <row r="156" spans="5:38" x14ac:dyDescent="0.25">
      <c r="E156" s="6"/>
      <c r="F156" s="6"/>
      <c r="G156" s="6"/>
      <c r="H156" s="6"/>
      <c r="I156" s="6"/>
      <c r="J156" s="6">
        <f t="shared" si="4"/>
        <v>601200</v>
      </c>
      <c r="K156" s="5">
        <v>167</v>
      </c>
      <c r="L156" s="5">
        <v>2.66</v>
      </c>
      <c r="M156" s="5">
        <v>0.69499999999999995</v>
      </c>
      <c r="N156" s="6">
        <f>(M$150-M156)/(L$150-L156)</f>
        <v>0.13375000000000015</v>
      </c>
      <c r="O156" s="6">
        <v>2.8</v>
      </c>
      <c r="P156" s="6">
        <v>0.71399999999999997</v>
      </c>
      <c r="Q156" s="6">
        <f>(P$150-P156)/(O$150-O156)</f>
        <v>0.11093750000000008</v>
      </c>
      <c r="R156" s="6">
        <v>2.9</v>
      </c>
      <c r="S156" s="6">
        <v>0.73899999999999999</v>
      </c>
      <c r="T156" s="6">
        <f>(S$150-S156)/(R$150-R156)</f>
        <v>9.2307692307692382E-2</v>
      </c>
      <c r="U156" s="15"/>
      <c r="V156" s="15"/>
      <c r="W156" s="15"/>
      <c r="X156" s="15"/>
      <c r="Y156" s="15"/>
      <c r="Z156" s="15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1"/>
    </row>
    <row r="157" spans="5:38" x14ac:dyDescent="0.25">
      <c r="E157" s="6"/>
      <c r="F157" s="6"/>
      <c r="G157" s="6"/>
      <c r="H157" s="6"/>
      <c r="I157" s="6"/>
      <c r="J157" s="6">
        <f t="shared" si="4"/>
        <v>684000</v>
      </c>
      <c r="K157" s="5">
        <v>190</v>
      </c>
      <c r="L157" s="5">
        <v>2.54</v>
      </c>
      <c r="M157" s="5">
        <v>0.71306209850107072</v>
      </c>
      <c r="N157" s="6">
        <f>(M$150-M157)/(L$150-L157)</f>
        <v>9.6671632064053631E-2</v>
      </c>
      <c r="O157" s="6">
        <v>2.7</v>
      </c>
      <c r="P157" s="6">
        <v>0.69099999999999995</v>
      </c>
      <c r="Q157" s="6">
        <f>(P$150-P157)/(O$150-O157)</f>
        <v>0.12702702702702717</v>
      </c>
      <c r="R157" s="6">
        <v>2.76</v>
      </c>
      <c r="S157" s="6">
        <v>0.72299999999999998</v>
      </c>
      <c r="T157" s="6">
        <f>(S$150-S157)/(R$150-R157)</f>
        <v>9.6969696969697039E-2</v>
      </c>
      <c r="U157" s="15"/>
      <c r="V157" s="15"/>
      <c r="W157" s="15"/>
      <c r="X157" s="15"/>
      <c r="Y157" s="15"/>
      <c r="Z157" s="15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1"/>
    </row>
    <row r="158" spans="5:38" x14ac:dyDescent="0.25">
      <c r="E158" s="6"/>
      <c r="F158" s="6"/>
      <c r="G158" s="6"/>
      <c r="H158" s="6"/>
      <c r="I158" s="6"/>
      <c r="J158" s="6">
        <f t="shared" si="4"/>
        <v>856800</v>
      </c>
      <c r="K158" s="6">
        <v>238</v>
      </c>
      <c r="L158" s="5"/>
      <c r="M158" s="5"/>
      <c r="N158" s="5"/>
      <c r="O158" s="6">
        <v>2.68</v>
      </c>
      <c r="P158" s="6">
        <v>0.70342612419700212</v>
      </c>
      <c r="Q158" s="6">
        <f>(P$150-P158)/(O$150-O158)</f>
        <v>0.1073340471092078</v>
      </c>
      <c r="R158" s="6">
        <v>2.62</v>
      </c>
      <c r="S158" s="6">
        <v>0.71255319148936203</v>
      </c>
      <c r="T158" s="6">
        <f>(S$150-S158)/(R$150-R158)</f>
        <v>9.3058510638297523E-2</v>
      </c>
      <c r="U158" s="15"/>
      <c r="V158" s="15"/>
      <c r="W158" s="15"/>
      <c r="X158" s="15"/>
      <c r="Y158" s="15"/>
      <c r="Z158" s="15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1"/>
    </row>
    <row r="159" spans="5:38" x14ac:dyDescent="0.25">
      <c r="E159" s="6"/>
      <c r="F159" s="6"/>
      <c r="G159" s="6"/>
      <c r="H159" s="6"/>
      <c r="I159" s="6"/>
      <c r="J159" s="6"/>
      <c r="K159" s="6"/>
      <c r="L159" s="5"/>
      <c r="M159" s="5"/>
      <c r="N159" s="5"/>
      <c r="O159" s="6"/>
      <c r="P159" s="6"/>
      <c r="Q159" s="6"/>
      <c r="R159" s="6"/>
      <c r="S159" s="6"/>
      <c r="T159" s="6"/>
      <c r="U159" s="15"/>
      <c r="V159" s="15"/>
      <c r="W159" s="15"/>
      <c r="X159" s="15"/>
      <c r="Y159" s="15"/>
      <c r="Z159" s="15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21"/>
    </row>
    <row r="160" spans="5:38" x14ac:dyDescent="0.25">
      <c r="E160" s="6"/>
      <c r="F160" s="6"/>
      <c r="G160" s="6"/>
      <c r="H160" s="6"/>
      <c r="I160" s="6"/>
      <c r="J160" s="6"/>
      <c r="K160" s="6"/>
      <c r="L160" s="5"/>
      <c r="M160" s="5"/>
      <c r="N160" s="5"/>
      <c r="O160" s="6"/>
      <c r="P160" s="6"/>
      <c r="Q160" s="6"/>
      <c r="R160" s="6"/>
      <c r="S160" s="6"/>
      <c r="T160" s="6"/>
      <c r="U160" s="15"/>
      <c r="V160" s="15"/>
      <c r="W160" s="15"/>
      <c r="X160" s="15"/>
      <c r="Y160" s="15"/>
      <c r="Z160" s="15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1"/>
    </row>
    <row r="161" spans="5:38" x14ac:dyDescent="0.25">
      <c r="E161" s="6"/>
      <c r="F161" s="6"/>
      <c r="G161" s="6"/>
      <c r="H161" s="6"/>
      <c r="I161" s="6"/>
      <c r="J161" s="6"/>
      <c r="K161" s="6"/>
      <c r="L161" s="5"/>
      <c r="M161" s="5"/>
      <c r="N161" s="5"/>
      <c r="O161" s="6"/>
      <c r="P161" s="6"/>
      <c r="Q161" s="6"/>
      <c r="R161" s="6"/>
      <c r="S161" s="6"/>
      <c r="T161" s="6"/>
      <c r="U161" s="15"/>
      <c r="V161" s="15"/>
      <c r="W161" s="15"/>
      <c r="X161" s="15"/>
      <c r="Y161" s="15"/>
      <c r="Z161" s="15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1"/>
    </row>
    <row r="162" spans="5:38" x14ac:dyDescent="0.25">
      <c r="E162" s="6"/>
      <c r="F162" s="6"/>
      <c r="G162" s="6"/>
      <c r="H162" s="6"/>
      <c r="I162" s="6"/>
      <c r="J162" s="6"/>
      <c r="K162" s="6"/>
      <c r="L162" s="5"/>
      <c r="M162" s="5"/>
      <c r="N162" s="5"/>
      <c r="O162" s="6"/>
      <c r="P162" s="6"/>
      <c r="Q162" s="6"/>
      <c r="R162" s="6"/>
      <c r="S162" s="6"/>
      <c r="T162" s="6"/>
      <c r="U162" s="15"/>
      <c r="V162" s="15"/>
      <c r="W162" s="15"/>
      <c r="X162" s="15"/>
      <c r="Y162" s="15"/>
      <c r="Z162" s="15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21"/>
    </row>
    <row r="163" spans="5:38" x14ac:dyDescent="0.25">
      <c r="E163" s="6">
        <v>19</v>
      </c>
      <c r="F163" s="6">
        <v>7.6</v>
      </c>
      <c r="G163" s="6">
        <v>3</v>
      </c>
      <c r="H163" s="6">
        <v>2.4500000000000002</v>
      </c>
      <c r="I163" s="6">
        <v>200</v>
      </c>
      <c r="J163" s="6">
        <v>25</v>
      </c>
      <c r="K163" s="5">
        <v>0</v>
      </c>
      <c r="L163" s="6">
        <v>2.86</v>
      </c>
      <c r="M163" s="6">
        <v>1.169</v>
      </c>
      <c r="N163" s="6"/>
      <c r="O163" s="6"/>
      <c r="P163" s="6"/>
      <c r="Q163" s="6"/>
      <c r="R163" s="6"/>
      <c r="S163" s="6"/>
      <c r="T163" s="6"/>
      <c r="U163" s="15"/>
      <c r="V163" s="15"/>
      <c r="W163" s="15"/>
      <c r="X163" s="15"/>
      <c r="Y163" s="15"/>
      <c r="Z163" s="15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21"/>
    </row>
    <row r="164" spans="5:38" x14ac:dyDescent="0.25">
      <c r="E164" s="6"/>
      <c r="F164" s="6"/>
      <c r="G164" s="6"/>
      <c r="H164" s="6"/>
      <c r="I164" s="6"/>
      <c r="J164" s="6"/>
      <c r="K164" s="6">
        <v>24</v>
      </c>
      <c r="L164" s="6">
        <v>2.66</v>
      </c>
      <c r="M164" s="6"/>
      <c r="N164" s="6"/>
      <c r="O164" s="6"/>
      <c r="P164" s="6"/>
      <c r="Q164" s="6"/>
      <c r="R164" s="6"/>
      <c r="S164" s="6"/>
      <c r="T164" s="6"/>
      <c r="U164" s="15"/>
      <c r="V164" s="15"/>
      <c r="W164" s="15"/>
      <c r="X164" s="15"/>
      <c r="Y164" s="15"/>
      <c r="Z164" s="15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1"/>
    </row>
    <row r="165" spans="5:38" x14ac:dyDescent="0.25">
      <c r="E165" s="6"/>
      <c r="F165" s="6"/>
      <c r="G165" s="6"/>
      <c r="H165" s="6"/>
      <c r="I165" s="6"/>
      <c r="J165" s="6"/>
      <c r="K165" s="6">
        <v>46</v>
      </c>
      <c r="L165" s="6">
        <v>2.7</v>
      </c>
      <c r="M165" s="6">
        <v>1.1419999999999999</v>
      </c>
      <c r="N165" s="6">
        <f>(M$163-M165)/(L$163-L165)</f>
        <v>0.16875000000000115</v>
      </c>
      <c r="O165" s="6"/>
      <c r="P165" s="6"/>
      <c r="Q165" s="6"/>
      <c r="R165" s="6"/>
      <c r="S165" s="6"/>
      <c r="T165" s="6"/>
      <c r="U165" s="15"/>
      <c r="V165" s="15"/>
      <c r="W165" s="15"/>
      <c r="X165" s="15"/>
      <c r="Y165" s="15"/>
      <c r="Z165" s="15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21"/>
    </row>
    <row r="166" spans="5:38" x14ac:dyDescent="0.25">
      <c r="E166" s="6"/>
      <c r="F166" s="6"/>
      <c r="G166" s="6"/>
      <c r="H166" s="6"/>
      <c r="I166" s="6"/>
      <c r="J166" s="6"/>
      <c r="K166" s="6">
        <v>72</v>
      </c>
      <c r="L166" s="6">
        <v>2.6</v>
      </c>
      <c r="M166" s="6">
        <v>1.1339999999999999</v>
      </c>
      <c r="N166" s="6">
        <f>(M$163-M166)/(L$163-L166)</f>
        <v>0.13461538461538528</v>
      </c>
      <c r="O166" s="6"/>
      <c r="P166" s="6"/>
      <c r="Q166" s="6"/>
      <c r="R166" s="6"/>
      <c r="S166" s="6"/>
      <c r="T166" s="6"/>
      <c r="U166" s="15"/>
      <c r="V166" s="15"/>
      <c r="W166" s="15"/>
      <c r="X166" s="15"/>
      <c r="Y166" s="15"/>
      <c r="Z166" s="15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1"/>
    </row>
    <row r="167" spans="5:38" x14ac:dyDescent="0.25">
      <c r="E167" s="6"/>
      <c r="F167" s="6"/>
      <c r="G167" s="6"/>
      <c r="H167" s="6"/>
      <c r="I167" s="6"/>
      <c r="J167" s="6"/>
      <c r="K167" s="6">
        <v>119</v>
      </c>
      <c r="L167" s="6">
        <v>2.42</v>
      </c>
      <c r="M167" s="6">
        <v>1.093</v>
      </c>
      <c r="N167" s="6">
        <f>(M$163-M167)/(L$163-L167)</f>
        <v>0.1727272727272729</v>
      </c>
      <c r="O167" s="6"/>
      <c r="P167" s="6"/>
      <c r="Q167" s="6"/>
      <c r="R167" s="6"/>
      <c r="S167" s="6"/>
      <c r="T167" s="6"/>
      <c r="U167" s="15"/>
      <c r="V167" s="15"/>
      <c r="W167" s="15"/>
      <c r="X167" s="15"/>
      <c r="Y167" s="15"/>
      <c r="Z167" s="15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1"/>
    </row>
    <row r="168" spans="5:38" x14ac:dyDescent="0.25">
      <c r="E168" s="6"/>
      <c r="F168" s="6"/>
      <c r="G168" s="6"/>
      <c r="H168" s="6"/>
      <c r="I168" s="6"/>
      <c r="J168" s="6"/>
      <c r="K168" s="6">
        <v>142</v>
      </c>
      <c r="L168" s="6">
        <v>2.34</v>
      </c>
      <c r="M168" s="6">
        <v>1.08631691648822</v>
      </c>
      <c r="N168" s="6">
        <f>(M$163-M168)/(L$163-L168)</f>
        <v>0.15900592983034614</v>
      </c>
      <c r="O168" s="6"/>
      <c r="P168" s="6"/>
      <c r="Q168" s="6"/>
      <c r="R168" s="6"/>
      <c r="S168" s="6"/>
      <c r="T168" s="6"/>
      <c r="U168" s="15"/>
      <c r="V168" s="15"/>
      <c r="W168" s="15"/>
      <c r="X168" s="15"/>
      <c r="Y168" s="15"/>
      <c r="Z168" s="15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21"/>
    </row>
    <row r="169" spans="5:38" x14ac:dyDescent="0.25">
      <c r="E169" s="6"/>
      <c r="F169" s="6"/>
      <c r="G169" s="6"/>
      <c r="H169" s="6"/>
      <c r="I169" s="6"/>
      <c r="J169" s="6"/>
      <c r="K169" s="6">
        <v>190</v>
      </c>
      <c r="L169" s="6"/>
      <c r="M169" s="6"/>
      <c r="N169" s="6"/>
      <c r="O169" s="6"/>
      <c r="P169" s="6"/>
      <c r="Q169" s="6"/>
      <c r="R169" s="6"/>
      <c r="S169" s="6"/>
      <c r="T169" s="6"/>
      <c r="U169" s="15"/>
      <c r="V169" s="15"/>
      <c r="W169" s="15"/>
      <c r="X169" s="15"/>
      <c r="Y169" s="15"/>
      <c r="Z169" s="15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21"/>
    </row>
    <row r="170" spans="5:38" x14ac:dyDescent="0.25"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1"/>
    </row>
    <row r="171" spans="5:38" x14ac:dyDescent="0.25"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21"/>
    </row>
    <row r="172" spans="5:38" x14ac:dyDescent="0.25"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21"/>
    </row>
    <row r="173" spans="5:38" x14ac:dyDescent="0.25"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1"/>
    </row>
    <row r="174" spans="5:38" x14ac:dyDescent="0.25"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1"/>
    </row>
    <row r="175" spans="5:38" x14ac:dyDescent="0.25"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21"/>
    </row>
    <row r="176" spans="5:38" x14ac:dyDescent="0.25"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1"/>
    </row>
    <row r="177" spans="27:38" x14ac:dyDescent="0.25"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1"/>
    </row>
    <row r="178" spans="27:38" x14ac:dyDescent="0.25"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</row>
    <row r="179" spans="27:38" x14ac:dyDescent="0.25"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</row>
    <row r="180" spans="27:38" x14ac:dyDescent="0.25"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</row>
    <row r="181" spans="27:38" x14ac:dyDescent="0.25"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</row>
    <row r="182" spans="27:38" x14ac:dyDescent="0.25"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</row>
    <row r="183" spans="27:38" x14ac:dyDescent="0.25"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</row>
    <row r="184" spans="27:38" x14ac:dyDescent="0.25"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</row>
    <row r="185" spans="27:38" x14ac:dyDescent="0.25"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</row>
    <row r="186" spans="27:38" x14ac:dyDescent="0.25"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</row>
    <row r="187" spans="27:38" x14ac:dyDescent="0.25"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</row>
    <row r="188" spans="27:38" x14ac:dyDescent="0.25">
      <c r="AA188" s="15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</row>
    <row r="189" spans="27:38" x14ac:dyDescent="0.25">
      <c r="AA189" s="15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</row>
    <row r="190" spans="27:38" x14ac:dyDescent="0.25">
      <c r="AA190" s="15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</row>
    <row r="191" spans="27:38" x14ac:dyDescent="0.25">
      <c r="AA191" s="15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</row>
    <row r="192" spans="27:38" x14ac:dyDescent="0.25">
      <c r="AA192" s="15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</row>
    <row r="193" spans="5:38" x14ac:dyDescent="0.25">
      <c r="AA193" s="15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</row>
    <row r="194" spans="5:38" x14ac:dyDescent="0.25">
      <c r="AA194" s="15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</row>
    <row r="195" spans="5:38" x14ac:dyDescent="0.25">
      <c r="AA195" s="15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</row>
    <row r="196" spans="5:38" x14ac:dyDescent="0.25">
      <c r="AA196" s="14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</row>
    <row r="197" spans="5:38" x14ac:dyDescent="0.25"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</row>
    <row r="198" spans="5:38" x14ac:dyDescent="0.25"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</row>
    <row r="199" spans="5:38" x14ac:dyDescent="0.25"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</row>
    <row r="200" spans="5:38" x14ac:dyDescent="0.25"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</row>
    <row r="201" spans="5:38" x14ac:dyDescent="0.25"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</row>
    <row r="202" spans="5:38" x14ac:dyDescent="0.25"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</row>
    <row r="203" spans="5:38" x14ac:dyDescent="0.25"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</row>
    <row r="204" spans="5:38" x14ac:dyDescent="0.25">
      <c r="E204" s="6"/>
      <c r="F204" s="6"/>
      <c r="G204" s="6"/>
      <c r="H204" s="6"/>
      <c r="I204" s="6"/>
      <c r="J204" s="6"/>
      <c r="K204" s="5"/>
      <c r="L204" s="6"/>
      <c r="M204" s="6"/>
      <c r="N204" s="6"/>
      <c r="O204" s="6"/>
      <c r="P204" s="6"/>
      <c r="Q204" s="6"/>
      <c r="R204" s="6"/>
      <c r="S204" s="6"/>
      <c r="T204" s="6"/>
      <c r="U204" s="15"/>
      <c r="V204" s="15"/>
      <c r="W204" s="15"/>
      <c r="X204" s="15"/>
      <c r="Y204" s="15"/>
      <c r="Z204" s="15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</row>
    <row r="205" spans="5:38" x14ac:dyDescent="0.25"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15"/>
      <c r="V205" s="15"/>
      <c r="W205" s="15"/>
      <c r="X205" s="15"/>
      <c r="Y205" s="15"/>
      <c r="Z205" s="15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</row>
    <row r="206" spans="5:38" x14ac:dyDescent="0.25"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15"/>
      <c r="V206" s="15"/>
      <c r="W206" s="15"/>
      <c r="X206" s="15"/>
      <c r="Y206" s="15"/>
      <c r="Z206" s="15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</row>
    <row r="207" spans="5:38" x14ac:dyDescent="0.25"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15"/>
      <c r="V207" s="15"/>
      <c r="W207" s="15"/>
      <c r="X207" s="15"/>
      <c r="Y207" s="15"/>
      <c r="Z207" s="15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</row>
    <row r="208" spans="5:38" x14ac:dyDescent="0.25"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6"/>
      <c r="U208" s="15"/>
      <c r="V208" s="15"/>
      <c r="W208" s="15"/>
      <c r="X208" s="15"/>
      <c r="Y208" s="15"/>
      <c r="Z208" s="15"/>
    </row>
    <row r="209" spans="5:52" x14ac:dyDescent="0.25"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6"/>
      <c r="U209" s="15"/>
      <c r="V209" s="15"/>
      <c r="W209" s="15"/>
      <c r="X209" s="15"/>
      <c r="Y209" s="15"/>
      <c r="Z209" s="15"/>
    </row>
    <row r="210" spans="5:52" x14ac:dyDescent="0.25"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6"/>
      <c r="U210" s="15"/>
      <c r="V210" s="15"/>
      <c r="W210" s="15"/>
      <c r="X210" s="15"/>
      <c r="Y210" s="15"/>
      <c r="Z210" s="15"/>
    </row>
    <row r="211" spans="5:52" x14ac:dyDescent="0.25"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6"/>
      <c r="U211" s="15"/>
      <c r="V211" s="15"/>
      <c r="W211" s="15"/>
      <c r="X211" s="15"/>
      <c r="Y211" s="15"/>
      <c r="Z211" s="15"/>
      <c r="AN211">
        <v>0</v>
      </c>
      <c r="AO211">
        <v>0</v>
      </c>
    </row>
    <row r="212" spans="5:52" x14ac:dyDescent="0.25"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6"/>
      <c r="U212" s="15"/>
      <c r="V212" s="15"/>
      <c r="W212" s="15"/>
      <c r="X212" s="15"/>
      <c r="Y212" s="15"/>
      <c r="Z212" s="15"/>
      <c r="AN212">
        <v>3.55</v>
      </c>
      <c r="AO212">
        <v>3.55</v>
      </c>
    </row>
    <row r="213" spans="5:52" x14ac:dyDescent="0.25"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6"/>
      <c r="U213" s="15"/>
      <c r="V213" s="15"/>
      <c r="W213" s="15"/>
      <c r="X213" s="15"/>
      <c r="Y213" s="15"/>
      <c r="Z213" s="15"/>
    </row>
    <row r="214" spans="5:52" x14ac:dyDescent="0.25"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6"/>
      <c r="U214" s="15"/>
      <c r="V214" s="15"/>
      <c r="W214" s="15"/>
      <c r="X214" s="15"/>
      <c r="Y214" s="15"/>
      <c r="Z214" s="15"/>
    </row>
    <row r="215" spans="5:52" x14ac:dyDescent="0.25"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6"/>
      <c r="U215" s="15"/>
      <c r="V215" s="15"/>
      <c r="W215" s="15"/>
      <c r="X215" s="15"/>
      <c r="Y215" s="15"/>
      <c r="Z215" s="15"/>
    </row>
    <row r="216" spans="5:52" x14ac:dyDescent="0.25"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6"/>
      <c r="U216" s="15"/>
      <c r="V216" s="15"/>
      <c r="W216" s="15"/>
      <c r="X216" s="15"/>
      <c r="Y216" s="15"/>
      <c r="Z216" s="15"/>
    </row>
    <row r="217" spans="5:52" x14ac:dyDescent="0.25"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6"/>
      <c r="U217" s="15"/>
      <c r="V217" s="15"/>
      <c r="W217" s="15"/>
      <c r="X217" s="15"/>
      <c r="Y217" s="15"/>
      <c r="Z217" s="15"/>
    </row>
    <row r="218" spans="5:52" x14ac:dyDescent="0.25"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6"/>
      <c r="U218" s="15"/>
      <c r="V218" s="15"/>
      <c r="W218" s="15"/>
      <c r="X218" s="15"/>
      <c r="Y218" s="15"/>
      <c r="Z218" s="15"/>
    </row>
    <row r="219" spans="5:52" x14ac:dyDescent="0.25"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6"/>
      <c r="U219" s="15"/>
      <c r="V219" s="15"/>
      <c r="W219" s="15"/>
      <c r="X219" s="15"/>
      <c r="Y219" s="15"/>
      <c r="Z219" s="15"/>
    </row>
    <row r="220" spans="5:52" x14ac:dyDescent="0.25"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6"/>
      <c r="U220" s="15"/>
      <c r="V220" s="15"/>
      <c r="W220" s="15"/>
      <c r="X220" s="15"/>
      <c r="Y220" s="15"/>
      <c r="Z220" s="15"/>
    </row>
    <row r="221" spans="5:52" x14ac:dyDescent="0.25"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6"/>
      <c r="U221" s="15"/>
      <c r="V221" s="15"/>
      <c r="W221" s="15"/>
      <c r="X221" s="15"/>
      <c r="Y221" s="15"/>
      <c r="Z221" s="15"/>
    </row>
    <row r="222" spans="5:52" x14ac:dyDescent="0.25"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6"/>
      <c r="U222" s="15"/>
      <c r="V222" s="15"/>
      <c r="W222" s="15"/>
      <c r="X222" s="15"/>
      <c r="Y222" s="15"/>
      <c r="Z222" s="15"/>
    </row>
    <row r="223" spans="5:52" x14ac:dyDescent="0.25"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6"/>
      <c r="U223" s="15"/>
      <c r="V223" s="15"/>
      <c r="W223" s="15"/>
      <c r="X223" s="15"/>
      <c r="Y223" s="15"/>
      <c r="Z223" s="15"/>
      <c r="AY223">
        <v>2</v>
      </c>
      <c r="AZ223">
        <v>2</v>
      </c>
    </row>
    <row r="224" spans="5:52" x14ac:dyDescent="0.25"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6"/>
      <c r="U224" s="15"/>
      <c r="V224" s="15"/>
      <c r="W224" s="15"/>
      <c r="X224" s="15"/>
      <c r="Y224" s="15"/>
      <c r="Z224" s="15"/>
      <c r="AY224">
        <v>3.5</v>
      </c>
      <c r="AZ224">
        <v>3.5</v>
      </c>
    </row>
    <row r="225" spans="5:26" x14ac:dyDescent="0.25"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6"/>
      <c r="U225" s="15"/>
      <c r="V225" s="15"/>
      <c r="W225" s="15"/>
      <c r="X225" s="15"/>
      <c r="Y225" s="15"/>
      <c r="Z225" s="15"/>
    </row>
    <row r="226" spans="5:26" x14ac:dyDescent="0.25"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6"/>
      <c r="U226" s="15"/>
      <c r="V226" s="15"/>
      <c r="W226" s="15"/>
      <c r="X226" s="15"/>
      <c r="Y226" s="15"/>
      <c r="Z226" s="15"/>
    </row>
    <row r="227" spans="5:26" x14ac:dyDescent="0.25"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6"/>
      <c r="U227" s="15"/>
      <c r="V227" s="15"/>
      <c r="W227" s="15"/>
      <c r="X227" s="15"/>
      <c r="Y227" s="15"/>
      <c r="Z227" s="15"/>
    </row>
    <row r="228" spans="5:26" x14ac:dyDescent="0.25"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6"/>
      <c r="U228" s="15"/>
      <c r="V228" s="15"/>
      <c r="W228" s="15"/>
      <c r="X228" s="15"/>
      <c r="Y228" s="15"/>
      <c r="Z228" s="15"/>
    </row>
    <row r="229" spans="5:26" x14ac:dyDescent="0.25"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6"/>
      <c r="U229" s="15"/>
      <c r="V229" s="15"/>
      <c r="W229" s="15"/>
      <c r="X229" s="15"/>
      <c r="Y229" s="15"/>
      <c r="Z229" s="15"/>
    </row>
    <row r="230" spans="5:26" x14ac:dyDescent="0.25"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6"/>
      <c r="U230" s="15"/>
      <c r="V230" s="15"/>
      <c r="W230" s="15"/>
      <c r="X230" s="15"/>
      <c r="Y230" s="15"/>
      <c r="Z230" s="15"/>
    </row>
    <row r="231" spans="5:26" x14ac:dyDescent="0.25"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6"/>
      <c r="U231" s="15"/>
      <c r="V231" s="15"/>
      <c r="W231" s="15"/>
      <c r="X231" s="15"/>
      <c r="Y231" s="15"/>
      <c r="Z231" s="15"/>
    </row>
    <row r="232" spans="5:26" x14ac:dyDescent="0.25"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6"/>
      <c r="U232" s="15"/>
      <c r="V232" s="15"/>
      <c r="W232" s="15"/>
      <c r="X232" s="15"/>
      <c r="Y232" s="15"/>
      <c r="Z232" s="15"/>
    </row>
    <row r="233" spans="5:26" x14ac:dyDescent="0.25">
      <c r="E233" s="5"/>
      <c r="F233" s="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6"/>
      <c r="U233" s="15"/>
      <c r="V233" s="15"/>
      <c r="W233" s="15"/>
      <c r="X233" s="15"/>
      <c r="Y233" s="15"/>
      <c r="Z233" s="15"/>
    </row>
    <row r="234" spans="5:26" x14ac:dyDescent="0.25"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6"/>
      <c r="U234" s="15"/>
      <c r="V234" s="15"/>
      <c r="W234" s="15"/>
      <c r="X234" s="15"/>
      <c r="Y234" s="15"/>
      <c r="Z234" s="15"/>
    </row>
    <row r="235" spans="5:26" x14ac:dyDescent="0.25"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6"/>
      <c r="U235" s="15"/>
      <c r="V235" s="15"/>
      <c r="W235" s="15"/>
      <c r="X235" s="15"/>
      <c r="Y235" s="15"/>
      <c r="Z235" s="15"/>
    </row>
    <row r="236" spans="5:26" x14ac:dyDescent="0.25"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6"/>
      <c r="U236" s="15"/>
      <c r="V236" s="15"/>
      <c r="W236" s="15"/>
      <c r="X236" s="15"/>
      <c r="Y236" s="15"/>
      <c r="Z236" s="15"/>
    </row>
    <row r="237" spans="5:26" x14ac:dyDescent="0.25"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6"/>
      <c r="U237" s="15"/>
      <c r="V237" s="15"/>
      <c r="W237" s="15"/>
      <c r="X237" s="15"/>
      <c r="Y237" s="15"/>
      <c r="Z237" s="15"/>
    </row>
    <row r="238" spans="5:26" x14ac:dyDescent="0.25"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6"/>
      <c r="U238" s="15"/>
      <c r="V238" s="15"/>
      <c r="W238" s="15"/>
      <c r="X238" s="15"/>
      <c r="Y238" s="15"/>
      <c r="Z238" s="15"/>
    </row>
    <row r="239" spans="5:26" x14ac:dyDescent="0.25"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6"/>
      <c r="U239" s="15"/>
      <c r="V239" s="15"/>
      <c r="W239" s="15"/>
      <c r="X239" s="15"/>
      <c r="Y239" s="15"/>
      <c r="Z239" s="15"/>
    </row>
    <row r="240" spans="5:26" x14ac:dyDescent="0.25"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6"/>
      <c r="U240" s="15"/>
      <c r="V240" s="15"/>
      <c r="W240" s="15"/>
      <c r="X240" s="15"/>
      <c r="Y240" s="15"/>
      <c r="Z240" s="15"/>
    </row>
    <row r="241" spans="5:26" x14ac:dyDescent="0.25"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6"/>
      <c r="U241" s="15"/>
      <c r="V241" s="15"/>
      <c r="W241" s="15"/>
      <c r="X241" s="15"/>
      <c r="Y241" s="15"/>
      <c r="Z241" s="15"/>
    </row>
    <row r="242" spans="5:26" x14ac:dyDescent="0.25"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6"/>
      <c r="U242" s="15"/>
      <c r="V242" s="15"/>
      <c r="W242" s="15"/>
      <c r="X242" s="15"/>
      <c r="Y242" s="15"/>
      <c r="Z242" s="15"/>
    </row>
    <row r="243" spans="5:26" x14ac:dyDescent="0.25"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6"/>
      <c r="U243" s="15"/>
      <c r="V243" s="15"/>
      <c r="W243" s="15"/>
      <c r="X243" s="15"/>
      <c r="Y243" s="15"/>
      <c r="Z243" s="15"/>
    </row>
    <row r="244" spans="5:26" x14ac:dyDescent="0.25"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6"/>
      <c r="U244" s="15"/>
      <c r="V244" s="15"/>
      <c r="W244" s="15"/>
      <c r="X244" s="15"/>
      <c r="Y244" s="15"/>
      <c r="Z244" s="15"/>
    </row>
    <row r="245" spans="5:26" x14ac:dyDescent="0.25"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6"/>
      <c r="U245" s="15"/>
      <c r="V245" s="15"/>
      <c r="W245" s="15"/>
      <c r="X245" s="15"/>
      <c r="Y245" s="15"/>
      <c r="Z245" s="15"/>
    </row>
    <row r="246" spans="5:26" x14ac:dyDescent="0.25"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6"/>
      <c r="U246" s="15"/>
      <c r="V246" s="15"/>
      <c r="W246" s="15"/>
      <c r="X246" s="15"/>
      <c r="Y246" s="15"/>
      <c r="Z246" s="15"/>
    </row>
    <row r="247" spans="5:26" x14ac:dyDescent="0.25"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6"/>
      <c r="U247" s="15"/>
      <c r="V247" s="15"/>
      <c r="W247" s="15"/>
      <c r="X247" s="15"/>
      <c r="Y247" s="15"/>
      <c r="Z247" s="15"/>
    </row>
    <row r="248" spans="5:26" x14ac:dyDescent="0.25"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6"/>
      <c r="U248" s="15"/>
      <c r="V248" s="15"/>
      <c r="W248" s="15"/>
      <c r="X248" s="15"/>
      <c r="Y248" s="15"/>
      <c r="Z248" s="15"/>
    </row>
    <row r="249" spans="5:26" x14ac:dyDescent="0.25">
      <c r="E249" s="5"/>
      <c r="F249" s="5"/>
      <c r="G249" s="5"/>
      <c r="H249" s="5"/>
      <c r="I249" s="5"/>
      <c r="J249" s="5"/>
      <c r="K249" s="5"/>
      <c r="L249" s="23"/>
      <c r="M249" s="5"/>
      <c r="N249" s="5"/>
      <c r="O249" s="5"/>
      <c r="P249" s="5"/>
      <c r="Q249" s="5"/>
      <c r="R249" s="5"/>
      <c r="S249" s="5"/>
      <c r="T249" s="6"/>
      <c r="U249" s="15"/>
      <c r="V249" s="15"/>
      <c r="W249" s="15"/>
      <c r="X249" s="15"/>
      <c r="Y249" s="15"/>
      <c r="Z249" s="15"/>
    </row>
    <row r="250" spans="5:26" x14ac:dyDescent="0.25">
      <c r="E250" s="5"/>
      <c r="F250" s="5"/>
      <c r="G250" s="5"/>
      <c r="H250" s="5"/>
      <c r="I250" s="5"/>
      <c r="J250" s="5"/>
      <c r="K250" s="5"/>
      <c r="L250" s="23"/>
      <c r="M250" s="5"/>
      <c r="N250" s="5"/>
      <c r="O250" s="5"/>
      <c r="P250" s="5"/>
      <c r="Q250" s="5"/>
      <c r="R250" s="5"/>
      <c r="S250" s="5"/>
      <c r="T250" s="6"/>
      <c r="U250" s="15"/>
      <c r="V250" s="15"/>
      <c r="W250" s="15"/>
      <c r="X250" s="15"/>
      <c r="Y250" s="15"/>
      <c r="Z250" s="15"/>
    </row>
    <row r="251" spans="5:26" x14ac:dyDescent="0.25">
      <c r="E251" s="5"/>
      <c r="F251" s="5"/>
      <c r="G251" s="5"/>
      <c r="H251" s="5"/>
      <c r="I251" s="5"/>
      <c r="J251" s="5"/>
      <c r="K251" s="5"/>
      <c r="L251" s="23"/>
      <c r="M251" s="5"/>
      <c r="N251" s="5"/>
      <c r="O251" s="5"/>
      <c r="P251" s="5"/>
      <c r="Q251" s="5"/>
      <c r="R251" s="5"/>
      <c r="S251" s="5"/>
      <c r="T251" s="6"/>
      <c r="U251" s="15"/>
      <c r="V251" s="15"/>
      <c r="W251" s="15"/>
      <c r="X251" s="15"/>
      <c r="Y251" s="15"/>
      <c r="Z251" s="15"/>
    </row>
    <row r="252" spans="5:26" x14ac:dyDescent="0.25">
      <c r="E252" s="5"/>
      <c r="F252" s="5"/>
      <c r="G252" s="5"/>
      <c r="H252" s="5"/>
      <c r="I252" s="5"/>
      <c r="J252" s="5"/>
      <c r="K252" s="5"/>
      <c r="L252" s="23"/>
      <c r="M252" s="5"/>
      <c r="N252" s="5"/>
      <c r="O252" s="5"/>
      <c r="P252" s="5"/>
      <c r="Q252" s="5"/>
      <c r="R252" s="5"/>
      <c r="S252" s="5"/>
      <c r="T252" s="6"/>
      <c r="U252" s="15"/>
      <c r="V252" s="15"/>
      <c r="W252" s="15"/>
      <c r="X252" s="15"/>
      <c r="Y252" s="15"/>
      <c r="Z252" s="15"/>
    </row>
    <row r="253" spans="5:26" x14ac:dyDescent="0.25">
      <c r="E253" s="5"/>
      <c r="F253" s="5"/>
      <c r="G253" s="5"/>
      <c r="H253" s="5"/>
      <c r="I253" s="5"/>
      <c r="J253" s="5"/>
      <c r="K253" s="5"/>
      <c r="L253" s="23"/>
      <c r="M253" s="5"/>
      <c r="N253" s="5"/>
      <c r="O253" s="5"/>
      <c r="P253" s="5"/>
      <c r="Q253" s="5"/>
      <c r="R253" s="5"/>
      <c r="S253" s="5"/>
      <c r="T253" s="6"/>
      <c r="U253" s="15"/>
      <c r="V253" s="15"/>
      <c r="W253" s="15"/>
      <c r="X253" s="15"/>
      <c r="Y253" s="15"/>
      <c r="Z253" s="15"/>
    </row>
    <row r="254" spans="5:26" x14ac:dyDescent="0.25">
      <c r="E254" s="5"/>
      <c r="F254" s="5"/>
      <c r="G254" s="5"/>
      <c r="H254" s="5"/>
      <c r="I254" s="5"/>
      <c r="J254" s="5"/>
      <c r="K254" s="5"/>
      <c r="L254" s="23"/>
      <c r="M254" s="5"/>
      <c r="N254" s="5"/>
      <c r="O254" s="5"/>
      <c r="P254" s="5"/>
      <c r="Q254" s="5"/>
      <c r="R254" s="5"/>
      <c r="S254" s="5"/>
      <c r="T254" s="6"/>
      <c r="U254" s="15"/>
      <c r="V254" s="15"/>
      <c r="W254" s="15"/>
      <c r="X254" s="15"/>
      <c r="Y254" s="15"/>
      <c r="Z254" s="15"/>
    </row>
    <row r="255" spans="5:26" x14ac:dyDescent="0.25">
      <c r="E255" s="5"/>
      <c r="F255" s="5"/>
      <c r="G255" s="5"/>
      <c r="H255" s="5"/>
      <c r="I255" s="5"/>
      <c r="J255" s="5"/>
      <c r="K255" s="5"/>
      <c r="L255" s="23"/>
      <c r="M255" s="5"/>
      <c r="N255" s="5"/>
      <c r="O255" s="5"/>
      <c r="P255" s="5"/>
      <c r="Q255" s="5"/>
      <c r="R255" s="5"/>
      <c r="S255" s="5"/>
      <c r="T255" s="6"/>
      <c r="U255" s="15"/>
      <c r="V255" s="15"/>
      <c r="W255" s="15"/>
      <c r="X255" s="15"/>
      <c r="Y255" s="15"/>
      <c r="Z255" s="15"/>
    </row>
    <row r="256" spans="5:26" x14ac:dyDescent="0.25">
      <c r="E256" s="5"/>
      <c r="F256" s="5"/>
      <c r="G256" s="5"/>
      <c r="H256" s="5"/>
      <c r="I256" s="5"/>
      <c r="J256" s="5"/>
      <c r="K256" s="5"/>
      <c r="L256" s="23"/>
      <c r="M256" s="5"/>
      <c r="N256" s="5"/>
      <c r="O256" s="5"/>
      <c r="P256" s="5"/>
      <c r="Q256" s="5"/>
      <c r="R256" s="5"/>
      <c r="S256" s="5"/>
      <c r="T256" s="6"/>
      <c r="U256" s="15"/>
      <c r="V256" s="15"/>
      <c r="W256" s="15"/>
      <c r="X256" s="15"/>
      <c r="Y256" s="15"/>
      <c r="Z256" s="15"/>
    </row>
    <row r="257" spans="5:26" x14ac:dyDescent="0.25">
      <c r="E257" s="5"/>
      <c r="F257" s="5"/>
      <c r="G257" s="5"/>
      <c r="H257" s="5"/>
      <c r="I257" s="5"/>
      <c r="J257" s="5"/>
      <c r="K257" s="5"/>
      <c r="L257" s="23"/>
      <c r="M257" s="5"/>
      <c r="N257" s="5"/>
      <c r="O257" s="5"/>
      <c r="P257" s="5"/>
      <c r="Q257" s="5"/>
      <c r="R257" s="5"/>
      <c r="S257" s="5"/>
      <c r="T257" s="6"/>
      <c r="U257" s="15"/>
      <c r="V257" s="15"/>
      <c r="W257" s="15"/>
      <c r="X257" s="15"/>
      <c r="Y257" s="15"/>
      <c r="Z257" s="15"/>
    </row>
    <row r="261" spans="5:26" x14ac:dyDescent="0.25">
      <c r="G261" s="6"/>
      <c r="H261" s="5"/>
      <c r="I261" s="5"/>
      <c r="J261" s="5"/>
      <c r="K261" s="5"/>
      <c r="L261" s="5"/>
      <c r="M261" s="5"/>
      <c r="N261" s="14"/>
    </row>
    <row r="262" spans="5:26" x14ac:dyDescent="0.25">
      <c r="G262" s="5"/>
      <c r="H262" s="5"/>
      <c r="I262" s="5"/>
      <c r="J262" s="5"/>
      <c r="K262" s="5"/>
      <c r="L262" s="5"/>
      <c r="M262" s="5"/>
      <c r="N262" s="14"/>
    </row>
    <row r="263" spans="5:26" x14ac:dyDescent="0.25">
      <c r="G263" s="5"/>
      <c r="H263" s="5"/>
      <c r="I263" s="5"/>
      <c r="J263" s="5"/>
      <c r="K263" s="5"/>
      <c r="L263" s="5"/>
      <c r="M263" s="5"/>
      <c r="N263" s="14"/>
    </row>
    <row r="264" spans="5:26" x14ac:dyDescent="0.25">
      <c r="G264" s="5"/>
      <c r="H264" s="5"/>
      <c r="I264" s="5"/>
      <c r="J264" s="5"/>
      <c r="K264" s="5"/>
      <c r="L264" s="5"/>
      <c r="M264" s="5"/>
      <c r="N264" s="14"/>
    </row>
    <row r="265" spans="5:26" x14ac:dyDescent="0.25">
      <c r="G265" s="5"/>
      <c r="H265" s="5"/>
      <c r="I265" s="5"/>
      <c r="J265" s="5"/>
      <c r="K265" s="5"/>
      <c r="L265" s="5"/>
      <c r="M265" s="5"/>
      <c r="N265" s="14"/>
    </row>
    <row r="266" spans="5:26" x14ac:dyDescent="0.25">
      <c r="G266" s="5"/>
      <c r="H266" s="5"/>
      <c r="I266" s="5"/>
      <c r="J266" s="5"/>
      <c r="K266" s="5"/>
      <c r="L266" s="5"/>
      <c r="M266" s="5"/>
      <c r="N266" s="14"/>
    </row>
    <row r="267" spans="5:26" x14ac:dyDescent="0.25">
      <c r="G267" s="5"/>
      <c r="H267" s="5"/>
      <c r="I267" s="5"/>
      <c r="J267" s="5"/>
      <c r="K267" s="5"/>
      <c r="L267" s="5"/>
      <c r="M267" s="5"/>
      <c r="N267" s="14"/>
    </row>
    <row r="268" spans="5:26" x14ac:dyDescent="0.25">
      <c r="G268" s="6"/>
      <c r="H268" s="5"/>
      <c r="I268" s="5"/>
      <c r="J268" s="5"/>
      <c r="K268" s="5"/>
      <c r="L268" s="5"/>
      <c r="M268" s="5"/>
      <c r="N268" s="14"/>
    </row>
    <row r="269" spans="5:26" x14ac:dyDescent="0.25">
      <c r="G269" s="5"/>
      <c r="H269" s="5"/>
      <c r="I269" s="5"/>
      <c r="J269" s="5"/>
      <c r="K269" s="5"/>
      <c r="L269" s="5"/>
      <c r="M269" s="5"/>
      <c r="N269" s="14"/>
    </row>
    <row r="270" spans="5:26" x14ac:dyDescent="0.25">
      <c r="G270" s="5"/>
      <c r="H270" s="5"/>
      <c r="I270" s="5"/>
      <c r="J270" s="5"/>
      <c r="K270" s="5"/>
      <c r="L270" s="5"/>
      <c r="M270" s="5"/>
      <c r="N270" s="14"/>
    </row>
    <row r="271" spans="5:26" x14ac:dyDescent="0.25">
      <c r="G271" s="5"/>
      <c r="H271" s="5"/>
      <c r="I271" s="5"/>
      <c r="J271" s="5"/>
      <c r="K271" s="5"/>
      <c r="L271" s="5"/>
      <c r="M271" s="5"/>
      <c r="N271" s="14"/>
    </row>
    <row r="272" spans="5:26" x14ac:dyDescent="0.25">
      <c r="G272" s="5"/>
      <c r="H272" s="5"/>
      <c r="I272" s="5"/>
      <c r="J272" s="5"/>
      <c r="K272" s="5"/>
      <c r="L272" s="5"/>
      <c r="M272" s="5"/>
      <c r="N272" s="14"/>
    </row>
    <row r="273" spans="7:14" x14ac:dyDescent="0.25">
      <c r="G273" s="5"/>
      <c r="H273" s="5"/>
      <c r="I273" s="5"/>
      <c r="J273" s="5"/>
      <c r="K273" s="5"/>
      <c r="L273" s="5"/>
      <c r="M273" s="5"/>
      <c r="N273" s="14"/>
    </row>
    <row r="274" spans="7:14" x14ac:dyDescent="0.25">
      <c r="G274" s="5"/>
      <c r="H274" s="5"/>
      <c r="I274" s="5"/>
      <c r="J274" s="5"/>
      <c r="K274" s="5"/>
      <c r="L274" s="5"/>
      <c r="M274" s="5"/>
      <c r="N274" s="14"/>
    </row>
    <row r="275" spans="7:14" x14ac:dyDescent="0.25">
      <c r="G275" s="6"/>
      <c r="H275" s="5"/>
      <c r="I275" s="5"/>
      <c r="J275" s="5"/>
      <c r="K275" s="5"/>
      <c r="L275" s="5"/>
      <c r="M275" s="5"/>
      <c r="N275" s="14"/>
    </row>
    <row r="276" spans="7:14" x14ac:dyDescent="0.25">
      <c r="G276" s="5"/>
      <c r="H276" s="5"/>
      <c r="I276" s="5"/>
      <c r="J276" s="5"/>
      <c r="K276" s="5"/>
      <c r="L276" s="5"/>
      <c r="M276" s="5"/>
      <c r="N276" s="14"/>
    </row>
    <row r="277" spans="7:14" x14ac:dyDescent="0.25">
      <c r="G277" s="5"/>
      <c r="H277" s="5"/>
      <c r="I277" s="5"/>
      <c r="J277" s="5"/>
      <c r="K277" s="5"/>
      <c r="L277" s="5"/>
      <c r="M277" s="5"/>
      <c r="N277" s="14"/>
    </row>
    <row r="278" spans="7:14" x14ac:dyDescent="0.25">
      <c r="G278" s="5"/>
      <c r="H278" s="5"/>
      <c r="I278" s="5"/>
      <c r="J278" s="5"/>
      <c r="K278" s="5"/>
      <c r="L278" s="5"/>
      <c r="M278" s="5"/>
      <c r="N278" s="14"/>
    </row>
    <row r="279" spans="7:14" x14ac:dyDescent="0.25">
      <c r="G279" s="5"/>
      <c r="H279" s="5"/>
      <c r="I279" s="5"/>
      <c r="J279" s="5"/>
      <c r="K279" s="5"/>
      <c r="L279" s="5"/>
      <c r="M279" s="5"/>
      <c r="N279" s="14"/>
    </row>
    <row r="280" spans="7:14" x14ac:dyDescent="0.25">
      <c r="G280" s="5"/>
      <c r="H280" s="5"/>
      <c r="I280" s="5"/>
      <c r="J280" s="5"/>
      <c r="K280" s="5"/>
      <c r="L280" s="5"/>
      <c r="M280" s="5"/>
      <c r="N280" s="14"/>
    </row>
    <row r="281" spans="7:14" x14ac:dyDescent="0.25">
      <c r="G281" s="5"/>
      <c r="H281" s="5"/>
      <c r="I281" s="5"/>
      <c r="J281" s="5"/>
      <c r="K281" s="5"/>
      <c r="L281" s="5"/>
      <c r="M281" s="5"/>
      <c r="N281" s="14"/>
    </row>
    <row r="282" spans="7:14" x14ac:dyDescent="0.25">
      <c r="G282" s="6"/>
      <c r="H282" s="5"/>
      <c r="I282" s="5"/>
      <c r="J282" s="5"/>
      <c r="K282" s="5"/>
      <c r="L282" s="5"/>
      <c r="M282" s="5"/>
      <c r="N282" s="14"/>
    </row>
    <row r="283" spans="7:14" x14ac:dyDescent="0.25">
      <c r="G283" s="5"/>
      <c r="H283" s="5"/>
      <c r="I283" s="5"/>
      <c r="J283" s="5"/>
      <c r="K283" s="5"/>
      <c r="L283" s="5"/>
      <c r="M283" s="5"/>
      <c r="N283" s="14"/>
    </row>
    <row r="284" spans="7:14" x14ac:dyDescent="0.25">
      <c r="G284" s="5"/>
      <c r="H284" s="5"/>
      <c r="I284" s="5"/>
      <c r="J284" s="5"/>
      <c r="K284" s="5"/>
      <c r="L284" s="5"/>
      <c r="M284" s="5"/>
      <c r="N284" s="14"/>
    </row>
    <row r="285" spans="7:14" x14ac:dyDescent="0.25">
      <c r="G285" s="5"/>
      <c r="H285" s="5"/>
      <c r="I285" s="5"/>
      <c r="J285" s="5"/>
      <c r="K285" s="5"/>
      <c r="L285" s="5"/>
      <c r="M285" s="5"/>
      <c r="N285" s="14"/>
    </row>
    <row r="286" spans="7:14" x14ac:dyDescent="0.25">
      <c r="G286" s="5"/>
      <c r="H286" s="5"/>
      <c r="I286" s="5"/>
      <c r="J286" s="5"/>
      <c r="K286" s="5"/>
      <c r="L286" s="5"/>
      <c r="M286" s="5"/>
      <c r="N286" s="14"/>
    </row>
  </sheetData>
  <mergeCells count="3">
    <mergeCell ref="AA7:AB7"/>
    <mergeCell ref="M6:AB6"/>
    <mergeCell ref="AE6:AG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V548"/>
  <sheetViews>
    <sheetView topLeftCell="B1" workbookViewId="0">
      <selection activeCell="T8" sqref="T8"/>
    </sheetView>
  </sheetViews>
  <sheetFormatPr defaultRowHeight="15" x14ac:dyDescent="0.25"/>
  <cols>
    <col min="4" max="4" width="11.5703125" customWidth="1"/>
  </cols>
  <sheetData>
    <row r="10" spans="2:22" ht="15.75" thickBot="1" x14ac:dyDescent="0.3"/>
    <row r="11" spans="2:22" ht="15.75" thickBot="1" x14ac:dyDescent="0.3">
      <c r="D11" s="1"/>
      <c r="E11" s="2" t="s">
        <v>4</v>
      </c>
      <c r="F11" s="2"/>
      <c r="G11" s="2"/>
      <c r="H11" s="2"/>
      <c r="I11" s="2"/>
      <c r="J11" s="2"/>
      <c r="K11" s="26"/>
      <c r="L11" s="27" t="s">
        <v>16</v>
      </c>
      <c r="M11" s="27"/>
      <c r="N11" s="28"/>
      <c r="O11" s="4"/>
      <c r="P11" s="30" t="s">
        <v>17</v>
      </c>
      <c r="Q11" s="31"/>
      <c r="U11" s="132"/>
      <c r="V11" s="132"/>
    </row>
    <row r="12" spans="2:22" x14ac:dyDescent="0.25">
      <c r="B12">
        <v>0</v>
      </c>
      <c r="C12">
        <v>0.57899999999999996</v>
      </c>
      <c r="D12" s="6" t="s">
        <v>7</v>
      </c>
      <c r="E12" s="6" t="s">
        <v>0</v>
      </c>
      <c r="F12" s="6" t="s">
        <v>2</v>
      </c>
      <c r="G12" s="6" t="s">
        <v>1</v>
      </c>
      <c r="H12" s="6" t="s">
        <v>5</v>
      </c>
      <c r="I12" s="6" t="s">
        <v>15</v>
      </c>
      <c r="J12" s="6" t="s">
        <v>6</v>
      </c>
      <c r="K12" s="25" t="s">
        <v>3</v>
      </c>
      <c r="L12" s="25" t="s">
        <v>1</v>
      </c>
      <c r="M12" s="25" t="s">
        <v>13</v>
      </c>
      <c r="N12" s="25" t="s">
        <v>24</v>
      </c>
      <c r="O12" s="29" t="s">
        <v>1</v>
      </c>
      <c r="P12" s="29" t="s">
        <v>13</v>
      </c>
      <c r="Q12" s="25" t="s">
        <v>24</v>
      </c>
      <c r="R12" s="24" t="s">
        <v>1</v>
      </c>
      <c r="S12" s="24" t="s">
        <v>13</v>
      </c>
      <c r="T12" s="6" t="s">
        <v>14</v>
      </c>
    </row>
    <row r="13" spans="2:22" x14ac:dyDescent="0.25">
      <c r="B13">
        <v>17</v>
      </c>
      <c r="C13">
        <v>0.58799999999999997</v>
      </c>
      <c r="D13" s="5" t="s">
        <v>18</v>
      </c>
      <c r="E13" s="5">
        <v>7.5</v>
      </c>
      <c r="F13" s="5"/>
      <c r="G13" s="5">
        <v>1.32</v>
      </c>
      <c r="H13" s="5"/>
      <c r="I13" s="5">
        <v>3.6</v>
      </c>
      <c r="J13" s="5">
        <v>22</v>
      </c>
      <c r="K13" s="5">
        <v>0</v>
      </c>
      <c r="L13" s="5">
        <v>1.55</v>
      </c>
      <c r="M13" s="5">
        <v>0.57899999999999996</v>
      </c>
      <c r="N13" s="5"/>
      <c r="O13" s="5">
        <v>1.55</v>
      </c>
      <c r="P13" s="5">
        <v>0.58499999999999996</v>
      </c>
      <c r="Q13" s="5"/>
      <c r="R13" s="5"/>
      <c r="S13" s="5"/>
      <c r="T13" s="5"/>
    </row>
    <row r="14" spans="2:22" x14ac:dyDescent="0.25">
      <c r="B14">
        <v>23</v>
      </c>
      <c r="D14" s="5"/>
      <c r="E14" s="5"/>
      <c r="F14" s="5"/>
      <c r="G14" s="5"/>
      <c r="H14" s="5"/>
      <c r="I14" s="5"/>
      <c r="J14" s="5"/>
      <c r="K14" s="5">
        <v>17</v>
      </c>
      <c r="L14" s="5">
        <v>1.41</v>
      </c>
      <c r="M14" s="5">
        <v>0.58799999999999997</v>
      </c>
      <c r="N14" s="5">
        <f>(M$13-M14)/(L$13-L14)</f>
        <v>-6.4285714285714279E-2</v>
      </c>
      <c r="O14" s="5">
        <v>1.4</v>
      </c>
      <c r="P14" s="5">
        <v>0.56699999999999995</v>
      </c>
      <c r="Q14" s="5">
        <f>(P$13-P14)/(O$13-O14)</f>
        <v>0.12</v>
      </c>
      <c r="R14" s="5"/>
      <c r="S14" s="5"/>
      <c r="T14" s="5"/>
    </row>
    <row r="15" spans="2:22" x14ac:dyDescent="0.25">
      <c r="B15">
        <v>48.5</v>
      </c>
      <c r="C15">
        <v>0.55700000000000005</v>
      </c>
      <c r="D15" s="5"/>
      <c r="E15" s="5"/>
      <c r="F15" s="5"/>
      <c r="G15" s="5"/>
      <c r="H15" s="5"/>
      <c r="I15" s="5"/>
      <c r="J15" s="5"/>
      <c r="K15" s="5">
        <v>23</v>
      </c>
      <c r="L15" s="5">
        <v>1.39</v>
      </c>
      <c r="M15" s="5"/>
      <c r="N15" s="5"/>
      <c r="O15" s="5">
        <v>1.38</v>
      </c>
      <c r="P15" s="5"/>
      <c r="Q15" s="5"/>
      <c r="R15" s="5"/>
      <c r="S15" s="5"/>
      <c r="T15" s="5"/>
    </row>
    <row r="16" spans="2:22" x14ac:dyDescent="0.25">
      <c r="B16">
        <v>68.75</v>
      </c>
      <c r="C16">
        <v>0.55800000000000005</v>
      </c>
      <c r="D16" s="5"/>
      <c r="E16" s="5"/>
      <c r="F16" s="5"/>
      <c r="G16" s="5"/>
      <c r="H16" s="5"/>
      <c r="I16" s="5"/>
      <c r="J16" s="5"/>
      <c r="K16" s="5">
        <v>48.5</v>
      </c>
      <c r="L16" s="5">
        <v>1.32</v>
      </c>
      <c r="M16" s="5">
        <v>0.55700000000000005</v>
      </c>
      <c r="N16" s="5">
        <f t="shared" ref="N16:N27" si="0">(M$13-M16)/(L$13-L16)</f>
        <v>9.5652173913043093E-2</v>
      </c>
      <c r="O16" s="5">
        <v>1.31</v>
      </c>
      <c r="P16" s="5">
        <v>0.55600000000000005</v>
      </c>
      <c r="Q16" s="5">
        <f>(P$13-P16)/(O$13-O16)</f>
        <v>0.12083333333333299</v>
      </c>
      <c r="R16" s="5"/>
      <c r="S16" s="5"/>
      <c r="T16" s="5"/>
    </row>
    <row r="17" spans="2:20" x14ac:dyDescent="0.25">
      <c r="B17">
        <v>114.5</v>
      </c>
      <c r="C17">
        <v>0.55400000000000005</v>
      </c>
      <c r="D17" s="5"/>
      <c r="E17" s="5"/>
      <c r="F17" s="5"/>
      <c r="G17" s="5"/>
      <c r="H17" s="5"/>
      <c r="I17" s="5"/>
      <c r="J17" s="5"/>
      <c r="K17" s="5">
        <v>68.75</v>
      </c>
      <c r="L17" s="5">
        <v>1.23</v>
      </c>
      <c r="M17" s="5">
        <v>0.55800000000000005</v>
      </c>
      <c r="N17" s="5">
        <f t="shared" si="0"/>
        <v>6.5624999999999697E-2</v>
      </c>
      <c r="O17" s="5">
        <v>1.25</v>
      </c>
      <c r="P17" s="5">
        <v>0.55700000000000005</v>
      </c>
      <c r="Q17" s="5">
        <f>(P$13-P17)/(O$13-O17)</f>
        <v>9.3333333333333032E-2</v>
      </c>
      <c r="R17" s="5"/>
      <c r="S17" s="5"/>
      <c r="T17" s="5"/>
    </row>
    <row r="18" spans="2:20" x14ac:dyDescent="0.25">
      <c r="B18">
        <v>166.25</v>
      </c>
      <c r="C18">
        <v>0.53300000000000003</v>
      </c>
      <c r="D18" s="5"/>
      <c r="E18" s="5"/>
      <c r="F18" s="5"/>
      <c r="G18" s="5"/>
      <c r="H18" s="5"/>
      <c r="I18" s="5"/>
      <c r="J18" s="5"/>
      <c r="K18" s="5">
        <v>114.5</v>
      </c>
      <c r="L18" s="5">
        <v>1.1599999999999999</v>
      </c>
      <c r="M18" s="5">
        <v>0.55400000000000005</v>
      </c>
      <c r="N18" s="5">
        <f t="shared" si="0"/>
        <v>6.4102564102563861E-2</v>
      </c>
      <c r="O18" s="5">
        <v>1.1599999999999999</v>
      </c>
      <c r="P18" s="5">
        <v>0.54200000000000004</v>
      </c>
      <c r="Q18" s="5">
        <f>(P$13-P18)/(O$13-O18)</f>
        <v>0.11025641025641003</v>
      </c>
      <c r="R18" s="5"/>
      <c r="S18" s="5"/>
      <c r="T18" s="5"/>
    </row>
    <row r="19" spans="2:20" x14ac:dyDescent="0.25">
      <c r="B19">
        <v>191.75</v>
      </c>
      <c r="C19">
        <v>0.53</v>
      </c>
      <c r="D19" s="5"/>
      <c r="E19" s="5"/>
      <c r="F19" s="5"/>
      <c r="G19" s="5"/>
      <c r="H19" s="5"/>
      <c r="I19" s="5"/>
      <c r="J19" s="5"/>
      <c r="K19" s="5">
        <v>166.25</v>
      </c>
      <c r="L19" s="5">
        <v>1.01</v>
      </c>
      <c r="M19" s="5">
        <v>0.53300000000000003</v>
      </c>
      <c r="N19" s="5">
        <f t="shared" si="0"/>
        <v>8.5185185185185044E-2</v>
      </c>
      <c r="O19" s="5"/>
      <c r="P19" s="5"/>
      <c r="Q19" s="5"/>
      <c r="R19" s="5"/>
      <c r="S19" s="5"/>
      <c r="T19" s="5"/>
    </row>
    <row r="20" spans="2:20" x14ac:dyDescent="0.25">
      <c r="B20">
        <v>215.75</v>
      </c>
      <c r="D20" s="5"/>
      <c r="E20" s="5"/>
      <c r="F20" s="5"/>
      <c r="G20" s="5"/>
      <c r="H20" s="5"/>
      <c r="I20" s="5"/>
      <c r="J20" s="5"/>
      <c r="K20" s="5">
        <v>191.75</v>
      </c>
      <c r="L20" s="5">
        <v>0.94</v>
      </c>
      <c r="M20" s="5">
        <v>0.53</v>
      </c>
      <c r="N20" s="5">
        <f t="shared" si="0"/>
        <v>8.0327868852458892E-2</v>
      </c>
      <c r="O20" s="5">
        <v>1.05</v>
      </c>
      <c r="P20" s="5">
        <v>0.54700000000000004</v>
      </c>
      <c r="Q20" s="5">
        <f>(P$13-P20)/(O$13-O20)</f>
        <v>7.5999999999999845E-2</v>
      </c>
      <c r="R20" s="5"/>
      <c r="S20" s="5"/>
      <c r="T20" s="5"/>
    </row>
    <row r="21" spans="2:20" x14ac:dyDescent="0.25">
      <c r="B21">
        <v>262.75</v>
      </c>
      <c r="C21">
        <v>0.53500000000000003</v>
      </c>
      <c r="D21" s="5"/>
      <c r="E21" s="5"/>
      <c r="F21" s="5"/>
      <c r="G21" s="5"/>
      <c r="H21" s="5"/>
      <c r="I21" s="5"/>
      <c r="J21" s="5"/>
      <c r="K21" s="5">
        <v>215.75</v>
      </c>
      <c r="L21" s="5">
        <v>0.9</v>
      </c>
      <c r="M21" s="5"/>
      <c r="N21" s="5"/>
      <c r="O21" s="5"/>
      <c r="P21" s="5"/>
      <c r="Q21" s="5"/>
      <c r="R21" s="5"/>
      <c r="S21" s="5"/>
      <c r="T21" s="5"/>
    </row>
    <row r="22" spans="2:20" x14ac:dyDescent="0.25">
      <c r="B22">
        <v>318.75</v>
      </c>
      <c r="D22" s="5"/>
      <c r="E22" s="5"/>
      <c r="F22" s="5"/>
      <c r="G22" s="5"/>
      <c r="H22" s="5"/>
      <c r="I22" s="5"/>
      <c r="J22" s="5"/>
      <c r="K22" s="5">
        <v>262.75</v>
      </c>
      <c r="L22" s="5">
        <v>0.8</v>
      </c>
      <c r="M22" s="5">
        <v>0.53500000000000003</v>
      </c>
      <c r="N22" s="5">
        <f t="shared" si="0"/>
        <v>5.8666666666666568E-2</v>
      </c>
      <c r="O22" s="5"/>
      <c r="P22" s="5"/>
      <c r="Q22" s="5"/>
      <c r="R22" s="5"/>
      <c r="S22" s="5"/>
      <c r="T22" s="5"/>
    </row>
    <row r="23" spans="2:20" x14ac:dyDescent="0.25">
      <c r="B23">
        <v>361.75</v>
      </c>
      <c r="C23">
        <v>0.53200000000000003</v>
      </c>
      <c r="D23" s="5"/>
      <c r="E23" s="5"/>
      <c r="F23" s="5"/>
      <c r="G23" s="5"/>
      <c r="H23" s="5"/>
      <c r="I23" s="5"/>
      <c r="J23" s="5"/>
      <c r="K23" s="5">
        <v>318.75</v>
      </c>
      <c r="L23" s="5">
        <v>0.72</v>
      </c>
      <c r="M23" s="5"/>
      <c r="N23" s="5"/>
      <c r="O23" s="5">
        <v>0.74</v>
      </c>
      <c r="P23" s="5"/>
      <c r="Q23" s="5"/>
      <c r="R23" s="5"/>
      <c r="S23" s="5"/>
      <c r="T23" s="5"/>
    </row>
    <row r="24" spans="2:20" x14ac:dyDescent="0.25">
      <c r="B24">
        <v>386.75</v>
      </c>
      <c r="C24">
        <v>0.52</v>
      </c>
      <c r="D24" s="5"/>
      <c r="E24" s="5"/>
      <c r="F24" s="5"/>
      <c r="G24" s="5"/>
      <c r="H24" s="5"/>
      <c r="I24" s="5"/>
      <c r="J24" s="5"/>
      <c r="K24" s="5">
        <v>361.75</v>
      </c>
      <c r="L24" s="5">
        <v>0.7</v>
      </c>
      <c r="M24" s="5">
        <v>0.53200000000000003</v>
      </c>
      <c r="N24" s="5">
        <f t="shared" si="0"/>
        <v>5.5294117647058737E-2</v>
      </c>
      <c r="O24" s="5">
        <v>0.7</v>
      </c>
      <c r="P24" s="5"/>
      <c r="Q24" s="5"/>
      <c r="R24" s="5"/>
      <c r="S24" s="5"/>
      <c r="T24" s="5"/>
    </row>
    <row r="25" spans="2:20" x14ac:dyDescent="0.25">
      <c r="B25">
        <v>430.25</v>
      </c>
      <c r="C25">
        <v>0.52300000000000002</v>
      </c>
      <c r="D25" s="5"/>
      <c r="E25" s="5"/>
      <c r="F25" s="5"/>
      <c r="G25" s="5"/>
      <c r="H25" s="5"/>
      <c r="I25" s="5"/>
      <c r="J25" s="5"/>
      <c r="K25" s="5">
        <v>386.75</v>
      </c>
      <c r="L25" s="5">
        <v>0.63</v>
      </c>
      <c r="M25" s="5">
        <v>0.52</v>
      </c>
      <c r="N25" s="5">
        <f t="shared" si="0"/>
        <v>6.4130434782608631E-2</v>
      </c>
      <c r="O25" s="5">
        <v>0.7</v>
      </c>
      <c r="P25" s="5"/>
      <c r="Q25" s="5"/>
      <c r="R25" s="5"/>
      <c r="S25" s="5"/>
      <c r="T25" s="5"/>
    </row>
    <row r="26" spans="2:20" x14ac:dyDescent="0.25">
      <c r="B26">
        <v>457.25</v>
      </c>
      <c r="C26">
        <v>0.498</v>
      </c>
      <c r="D26" s="5"/>
      <c r="E26" s="5"/>
      <c r="F26" s="5"/>
      <c r="G26" s="5"/>
      <c r="H26" s="5"/>
      <c r="I26" s="5"/>
      <c r="J26" s="5"/>
      <c r="K26" s="5">
        <v>430.25</v>
      </c>
      <c r="L26" s="5">
        <v>0.49</v>
      </c>
      <c r="M26" s="5">
        <v>0.52300000000000002</v>
      </c>
      <c r="N26" s="5">
        <f t="shared" si="0"/>
        <v>5.2830188679245223E-2</v>
      </c>
      <c r="O26" s="5">
        <v>0.67</v>
      </c>
      <c r="P26" s="5"/>
      <c r="Q26" s="5"/>
      <c r="R26" s="5"/>
      <c r="S26" s="5"/>
      <c r="T26" s="5"/>
    </row>
    <row r="27" spans="2:20" x14ac:dyDescent="0.25">
      <c r="D27" s="5"/>
      <c r="E27" s="5"/>
      <c r="F27" s="5"/>
      <c r="G27" s="5"/>
      <c r="H27" s="5"/>
      <c r="I27" s="5"/>
      <c r="J27" s="5"/>
      <c r="K27" s="5">
        <v>457.25</v>
      </c>
      <c r="L27" s="5">
        <v>0.42</v>
      </c>
      <c r="M27" s="5">
        <v>0.498</v>
      </c>
      <c r="N27" s="5">
        <f t="shared" si="0"/>
        <v>7.1681415929203504E-2</v>
      </c>
      <c r="O27" s="5">
        <v>0.63</v>
      </c>
      <c r="P27" s="5">
        <v>0.52900000000000003</v>
      </c>
      <c r="Q27" s="5">
        <f>(P$13-P27)/(O$13-O27)</f>
        <v>6.0869565217391237E-2</v>
      </c>
      <c r="R27" s="5"/>
      <c r="S27" s="5"/>
      <c r="T27" s="5"/>
    </row>
    <row r="28" spans="2:20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4:20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4:20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4:20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4:20" x14ac:dyDescent="0.25">
      <c r="D36" s="5" t="s">
        <v>19</v>
      </c>
      <c r="E36" s="5">
        <v>7.6</v>
      </c>
      <c r="F36" s="5"/>
      <c r="G36" s="5">
        <v>1.55</v>
      </c>
      <c r="H36" s="5"/>
      <c r="I36" s="5">
        <v>3.77</v>
      </c>
      <c r="J36" s="5">
        <v>22</v>
      </c>
      <c r="K36" s="5">
        <v>0</v>
      </c>
      <c r="L36" s="5">
        <v>1.5</v>
      </c>
      <c r="M36" s="6">
        <v>0.58799999999999997</v>
      </c>
      <c r="N36" s="5"/>
      <c r="O36" s="5">
        <v>1.46</v>
      </c>
      <c r="P36" s="5">
        <v>0.58299999999999996</v>
      </c>
      <c r="Q36" s="5"/>
      <c r="R36" s="5"/>
      <c r="S36" s="5"/>
      <c r="T36" s="5"/>
    </row>
    <row r="37" spans="4:20" x14ac:dyDescent="0.25">
      <c r="D37" s="5"/>
      <c r="E37" s="5"/>
      <c r="F37" s="5"/>
      <c r="G37" s="5"/>
      <c r="H37" s="5"/>
      <c r="I37" s="5"/>
      <c r="J37" s="5"/>
      <c r="K37" s="5">
        <v>17</v>
      </c>
      <c r="L37" s="5">
        <v>1.47</v>
      </c>
      <c r="M37" s="6">
        <v>0.55800000000000005</v>
      </c>
      <c r="N37" s="5">
        <f>(M$36-M37)/(L$36-L37)</f>
        <v>0.99999999999999634</v>
      </c>
      <c r="O37" s="5">
        <v>1.46</v>
      </c>
      <c r="P37" s="5">
        <v>0.55900000000000005</v>
      </c>
      <c r="Q37" s="5" t="e">
        <f>(P$36-P37)/(O$36-O37)</f>
        <v>#DIV/0!</v>
      </c>
      <c r="R37" s="5"/>
      <c r="S37" s="5"/>
      <c r="T37" s="5"/>
    </row>
    <row r="38" spans="4:20" x14ac:dyDescent="0.25">
      <c r="D38" s="5"/>
      <c r="E38" s="5"/>
      <c r="F38" s="5"/>
      <c r="G38" s="5"/>
      <c r="H38" s="5"/>
      <c r="I38" s="5"/>
      <c r="J38" s="5"/>
      <c r="K38" s="5">
        <v>23</v>
      </c>
      <c r="L38" s="5">
        <v>1.4</v>
      </c>
      <c r="M38" s="5"/>
      <c r="N38" s="5"/>
      <c r="O38" s="5">
        <v>1.45</v>
      </c>
      <c r="P38" s="5"/>
      <c r="Q38" s="5"/>
      <c r="R38" s="5"/>
      <c r="S38" s="5"/>
      <c r="T38" s="5"/>
    </row>
    <row r="39" spans="4:20" x14ac:dyDescent="0.25">
      <c r="D39" s="5"/>
      <c r="E39" s="5"/>
      <c r="F39" s="5"/>
      <c r="G39" s="5"/>
      <c r="H39" s="5"/>
      <c r="I39" s="5"/>
      <c r="J39" s="5"/>
      <c r="K39" s="5">
        <v>48.5</v>
      </c>
      <c r="L39" s="5">
        <v>1.35</v>
      </c>
      <c r="M39" s="6">
        <v>0.54400000000000004</v>
      </c>
      <c r="N39" s="5">
        <f t="shared" ref="N39:N50" si="1">(M$36-M39)/(L$36-L39)</f>
        <v>0.293333333333333</v>
      </c>
      <c r="O39" s="5">
        <v>1.39</v>
      </c>
      <c r="P39" s="5">
        <v>0.54200000000000004</v>
      </c>
      <c r="Q39" s="5">
        <f>(P$36-P39)/(O$36-O39)</f>
        <v>0.58571428571428408</v>
      </c>
      <c r="R39" s="5"/>
      <c r="S39" s="5"/>
      <c r="T39" s="5"/>
    </row>
    <row r="40" spans="4:20" x14ac:dyDescent="0.25">
      <c r="D40" s="5"/>
      <c r="E40" s="5"/>
      <c r="F40" s="5"/>
      <c r="G40" s="5"/>
      <c r="H40" s="5"/>
      <c r="I40" s="5"/>
      <c r="J40" s="5"/>
      <c r="K40" s="5">
        <v>68.75</v>
      </c>
      <c r="L40" s="5">
        <v>1.2</v>
      </c>
      <c r="M40" s="6">
        <v>0.55600000000000005</v>
      </c>
      <c r="N40" s="5">
        <f t="shared" si="1"/>
        <v>0.10666666666666638</v>
      </c>
      <c r="O40" s="5">
        <v>1.22</v>
      </c>
      <c r="P40" s="5">
        <v>0.57599999999999996</v>
      </c>
      <c r="Q40" s="5">
        <f>(P$36-P40)/(O$36-O40)</f>
        <v>2.9166666666666695E-2</v>
      </c>
      <c r="R40" s="5"/>
      <c r="S40" s="5"/>
      <c r="T40" s="5"/>
    </row>
    <row r="41" spans="4:20" x14ac:dyDescent="0.25">
      <c r="D41" s="5"/>
      <c r="E41" s="5"/>
      <c r="F41" s="5"/>
      <c r="G41" s="5"/>
      <c r="H41" s="5"/>
      <c r="I41" s="5"/>
      <c r="J41" s="5"/>
      <c r="K41" s="5">
        <v>114.5</v>
      </c>
      <c r="L41" s="5">
        <v>1.07</v>
      </c>
      <c r="M41" s="6">
        <v>0.52600000000000002</v>
      </c>
      <c r="N41" s="5">
        <f t="shared" si="1"/>
        <v>0.14418604651162781</v>
      </c>
      <c r="O41" s="5">
        <v>1.1100000000000001</v>
      </c>
      <c r="P41" s="5">
        <v>0.54</v>
      </c>
      <c r="Q41" s="5">
        <f>(P$36-P41)/(O$36-O41)</f>
        <v>0.12285714285714269</v>
      </c>
      <c r="R41" s="5"/>
      <c r="S41" s="5"/>
      <c r="T41" s="5"/>
    </row>
    <row r="42" spans="4:20" x14ac:dyDescent="0.25">
      <c r="D42" s="5"/>
      <c r="E42" s="5"/>
      <c r="F42" s="5"/>
      <c r="G42" s="5"/>
      <c r="H42" s="5"/>
      <c r="I42" s="5"/>
      <c r="J42" s="5"/>
      <c r="K42" s="5">
        <v>141</v>
      </c>
      <c r="L42" s="5">
        <v>1.03</v>
      </c>
      <c r="M42" s="6">
        <v>0.53200000000000003</v>
      </c>
      <c r="N42" s="5">
        <f t="shared" si="1"/>
        <v>0.11914893617021265</v>
      </c>
      <c r="O42" s="5">
        <v>1.08</v>
      </c>
      <c r="P42" s="5"/>
      <c r="Q42" s="5"/>
      <c r="R42" s="5"/>
      <c r="S42" s="5"/>
      <c r="T42" s="5"/>
    </row>
    <row r="43" spans="4:20" x14ac:dyDescent="0.25">
      <c r="D43" s="5"/>
      <c r="E43" s="5"/>
      <c r="F43" s="5"/>
      <c r="G43" s="5"/>
      <c r="H43" s="5"/>
      <c r="I43" s="5"/>
      <c r="J43" s="5"/>
      <c r="K43" s="5">
        <v>166.25</v>
      </c>
      <c r="L43" s="5">
        <v>0.95</v>
      </c>
      <c r="M43" s="6">
        <v>0.51400000000000001</v>
      </c>
      <c r="N43" s="5">
        <f t="shared" si="1"/>
        <v>0.13454545454545444</v>
      </c>
      <c r="O43" s="5"/>
      <c r="P43" s="5"/>
      <c r="Q43" s="5"/>
      <c r="R43" s="5"/>
      <c r="S43" s="5"/>
      <c r="T43" s="5"/>
    </row>
    <row r="44" spans="4:20" x14ac:dyDescent="0.25">
      <c r="D44" s="5"/>
      <c r="E44" s="5"/>
      <c r="F44" s="5"/>
      <c r="G44" s="5"/>
      <c r="H44" s="5"/>
      <c r="I44" s="5"/>
      <c r="J44" s="5"/>
      <c r="K44" s="5">
        <v>191.75</v>
      </c>
      <c r="L44" s="5">
        <v>0.89</v>
      </c>
      <c r="M44" s="6">
        <v>0.505</v>
      </c>
      <c r="N44" s="5">
        <f t="shared" si="1"/>
        <v>0.13606557377049175</v>
      </c>
      <c r="O44" s="5">
        <v>1</v>
      </c>
      <c r="P44" s="5">
        <v>0.51700000000000002</v>
      </c>
      <c r="Q44" s="5">
        <f>(P$36-P44)/(O$36-O44)</f>
        <v>0.14347826086956511</v>
      </c>
      <c r="R44" s="5"/>
      <c r="S44" s="5"/>
      <c r="T44" s="5"/>
    </row>
    <row r="45" spans="4:20" x14ac:dyDescent="0.25">
      <c r="D45" s="5"/>
      <c r="E45" s="5"/>
      <c r="F45" s="5"/>
      <c r="G45" s="5"/>
      <c r="H45" s="5"/>
      <c r="I45" s="5"/>
      <c r="J45" s="5"/>
      <c r="K45" s="5">
        <v>262.75</v>
      </c>
      <c r="L45" s="5">
        <v>0.75</v>
      </c>
      <c r="M45" s="6">
        <v>0.504</v>
      </c>
      <c r="N45" s="5">
        <f t="shared" si="1"/>
        <v>0.11199999999999995</v>
      </c>
      <c r="O45" s="5"/>
      <c r="P45" s="5"/>
      <c r="Q45" s="5"/>
      <c r="R45" s="5"/>
      <c r="S45" s="5"/>
      <c r="T45" s="5"/>
    </row>
    <row r="46" spans="4:20" x14ac:dyDescent="0.25">
      <c r="D46" s="5"/>
      <c r="E46" s="5"/>
      <c r="F46" s="5"/>
      <c r="G46" s="5"/>
      <c r="H46" s="5"/>
      <c r="I46" s="5"/>
      <c r="J46" s="5"/>
      <c r="K46" s="5">
        <v>318.75</v>
      </c>
      <c r="L46" s="5">
        <v>0.63</v>
      </c>
      <c r="M46" s="6">
        <v>0.501</v>
      </c>
      <c r="N46" s="5">
        <f t="shared" si="1"/>
        <v>9.9999999999999964E-2</v>
      </c>
      <c r="O46" s="5">
        <v>0.66</v>
      </c>
      <c r="P46" s="5"/>
      <c r="Q46" s="5"/>
      <c r="R46" s="5"/>
      <c r="S46" s="5"/>
      <c r="T46" s="5"/>
    </row>
    <row r="47" spans="4:20" x14ac:dyDescent="0.25">
      <c r="D47" s="5"/>
      <c r="E47" s="5"/>
      <c r="F47" s="5"/>
      <c r="G47" s="5"/>
      <c r="H47" s="5"/>
      <c r="I47" s="5"/>
      <c r="J47" s="5"/>
      <c r="K47" s="12">
        <f>K46+48+13-18</f>
        <v>361.75</v>
      </c>
      <c r="L47" s="5">
        <v>0.64</v>
      </c>
      <c r="M47" s="6">
        <v>0.47599999999999998</v>
      </c>
      <c r="N47" s="5">
        <f t="shared" si="1"/>
        <v>0.13023255813953488</v>
      </c>
      <c r="O47" s="5">
        <v>0.64</v>
      </c>
      <c r="P47" s="5"/>
      <c r="Q47" s="5"/>
      <c r="R47" s="5"/>
      <c r="S47" s="5"/>
      <c r="T47" s="5"/>
    </row>
    <row r="48" spans="4:20" x14ac:dyDescent="0.25">
      <c r="D48" s="5"/>
      <c r="E48" s="5"/>
      <c r="F48" s="5"/>
      <c r="G48" s="5"/>
      <c r="H48" s="5"/>
      <c r="I48" s="5"/>
      <c r="J48" s="5"/>
      <c r="K48" s="12">
        <f>K47+25</f>
        <v>386.75</v>
      </c>
      <c r="L48" s="5">
        <v>0.6</v>
      </c>
      <c r="M48" s="6">
        <v>0.48099999999999998</v>
      </c>
      <c r="N48" s="5">
        <f t="shared" si="1"/>
        <v>0.11888888888888886</v>
      </c>
      <c r="O48" s="5">
        <v>0.63</v>
      </c>
      <c r="P48" s="5"/>
      <c r="Q48" s="5"/>
      <c r="R48" s="5"/>
      <c r="S48" s="5"/>
      <c r="T48" s="5"/>
    </row>
    <row r="49" spans="4:20" x14ac:dyDescent="0.25">
      <c r="D49" s="5"/>
      <c r="E49" s="5"/>
      <c r="F49" s="5"/>
      <c r="G49" s="5"/>
      <c r="H49" s="5"/>
      <c r="I49" s="5"/>
      <c r="J49" s="5"/>
      <c r="K49" s="12">
        <f>K48+48+11-14.5</f>
        <v>431.25</v>
      </c>
      <c r="L49" s="5">
        <v>0.54</v>
      </c>
      <c r="M49" s="6">
        <v>0.49099999999999999</v>
      </c>
      <c r="N49" s="5">
        <f t="shared" si="1"/>
        <v>0.10104166666666664</v>
      </c>
      <c r="O49" s="5">
        <v>0.57999999999999996</v>
      </c>
      <c r="P49" s="5"/>
      <c r="Q49" s="5"/>
      <c r="R49" s="5"/>
      <c r="S49" s="5"/>
      <c r="T49" s="5"/>
    </row>
    <row r="50" spans="4:20" x14ac:dyDescent="0.25">
      <c r="D50" s="5"/>
      <c r="E50" s="5"/>
      <c r="F50" s="5"/>
      <c r="G50" s="5"/>
      <c r="H50" s="5"/>
      <c r="I50" s="5"/>
      <c r="J50" s="5"/>
      <c r="K50" s="12">
        <f>K49+24+14-11</f>
        <v>458.25</v>
      </c>
      <c r="L50" s="5">
        <v>0.56000000000000005</v>
      </c>
      <c r="M50" s="6">
        <v>0.46800000000000003</v>
      </c>
      <c r="N50" s="5">
        <f t="shared" si="1"/>
        <v>0.12765957446808504</v>
      </c>
      <c r="O50" s="5">
        <v>0.57999999999999996</v>
      </c>
      <c r="P50" s="5">
        <v>0.47899999999999998</v>
      </c>
      <c r="Q50" s="5">
        <f>(P$36-P50)/(O$36-O50)</f>
        <v>0.11818181818181817</v>
      </c>
      <c r="R50" s="5"/>
      <c r="S50" s="5"/>
      <c r="T50" s="5"/>
    </row>
    <row r="51" spans="4:20" x14ac:dyDescent="0.25">
      <c r="D51" s="5"/>
      <c r="E51" s="5"/>
      <c r="F51" s="5"/>
      <c r="G51" s="5"/>
      <c r="H51" s="5"/>
      <c r="I51" s="5"/>
      <c r="J51" s="5"/>
      <c r="K51" s="12"/>
      <c r="L51" s="5"/>
      <c r="M51" s="6"/>
      <c r="N51" s="5"/>
      <c r="O51" s="5"/>
      <c r="P51" s="5"/>
      <c r="Q51" s="5"/>
      <c r="R51" s="5"/>
      <c r="S51" s="5"/>
      <c r="T51" s="5"/>
    </row>
    <row r="52" spans="4:20" x14ac:dyDescent="0.25">
      <c r="D52" s="5"/>
      <c r="E52" s="5"/>
      <c r="F52" s="5"/>
      <c r="G52" s="5"/>
      <c r="H52" s="5"/>
      <c r="I52" s="5"/>
      <c r="J52" s="5"/>
      <c r="K52" s="12"/>
      <c r="L52" s="5"/>
      <c r="M52" s="6"/>
      <c r="N52" s="5"/>
      <c r="O52" s="5"/>
      <c r="P52" s="5"/>
      <c r="Q52" s="5"/>
      <c r="R52" s="5"/>
      <c r="S52" s="5"/>
      <c r="T52" s="5"/>
    </row>
    <row r="53" spans="4:20" x14ac:dyDescent="0.25">
      <c r="D53" s="5"/>
      <c r="E53" s="5"/>
      <c r="F53" s="5"/>
      <c r="G53" s="5"/>
      <c r="H53" s="5"/>
      <c r="I53" s="5"/>
      <c r="J53" s="5"/>
      <c r="K53" s="12"/>
      <c r="L53" s="5"/>
      <c r="M53" s="6"/>
      <c r="N53" s="5"/>
      <c r="O53" s="5"/>
      <c r="P53" s="5"/>
      <c r="Q53" s="5"/>
      <c r="R53" s="5"/>
      <c r="S53" s="5"/>
      <c r="T53" s="5"/>
    </row>
    <row r="54" spans="4:20" x14ac:dyDescent="0.25">
      <c r="D54" s="5"/>
      <c r="E54" s="5"/>
      <c r="F54" s="5"/>
      <c r="G54" s="5"/>
      <c r="H54" s="5"/>
      <c r="I54" s="5"/>
      <c r="J54" s="5"/>
      <c r="K54" s="12"/>
      <c r="L54" s="5"/>
      <c r="M54" s="6"/>
      <c r="N54" s="5"/>
      <c r="O54" s="5"/>
      <c r="P54" s="5"/>
      <c r="Q54" s="5"/>
      <c r="R54" s="5"/>
      <c r="S54" s="5"/>
      <c r="T54" s="5"/>
    </row>
    <row r="55" spans="4:20" x14ac:dyDescent="0.25">
      <c r="D55" s="5"/>
      <c r="E55" s="5"/>
      <c r="F55" s="5"/>
      <c r="G55" s="5"/>
      <c r="H55" s="5"/>
      <c r="I55" s="5"/>
      <c r="J55" s="5"/>
      <c r="K55" s="12"/>
      <c r="L55" s="5"/>
      <c r="M55" s="6"/>
      <c r="N55" s="5"/>
      <c r="O55" s="5"/>
      <c r="P55" s="5"/>
      <c r="Q55" s="5"/>
      <c r="R55" s="5"/>
      <c r="S55" s="5"/>
      <c r="T55" s="5"/>
    </row>
    <row r="56" spans="4:20" x14ac:dyDescent="0.25">
      <c r="D56" s="5"/>
      <c r="E56" s="5"/>
      <c r="F56" s="5"/>
      <c r="G56" s="5"/>
      <c r="H56" s="5"/>
      <c r="I56" s="5"/>
      <c r="J56" s="5"/>
      <c r="K56" s="12"/>
      <c r="L56" s="5"/>
      <c r="M56" s="6"/>
      <c r="N56" s="5"/>
      <c r="O56" s="5"/>
      <c r="P56" s="5"/>
      <c r="Q56" s="5"/>
      <c r="R56" s="5"/>
      <c r="S56" s="5"/>
      <c r="T56" s="5"/>
    </row>
    <row r="57" spans="4:20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4:20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4:20" x14ac:dyDescent="0.25">
      <c r="D59" s="5" t="s">
        <v>20</v>
      </c>
      <c r="E59" s="5">
        <v>7.6</v>
      </c>
      <c r="F59" s="5"/>
      <c r="G59" s="5">
        <v>0.87</v>
      </c>
      <c r="H59" s="5"/>
      <c r="I59" s="5">
        <v>3.84</v>
      </c>
      <c r="J59" s="5">
        <v>22</v>
      </c>
      <c r="K59" s="5">
        <v>0</v>
      </c>
      <c r="L59" s="5">
        <v>1.5</v>
      </c>
      <c r="M59" s="5">
        <v>0.53600000000000003</v>
      </c>
      <c r="N59" s="5"/>
      <c r="O59" s="5">
        <v>1.5</v>
      </c>
      <c r="P59" s="5">
        <v>0.53600000000000003</v>
      </c>
      <c r="Q59" s="5"/>
      <c r="R59" s="5"/>
      <c r="S59" s="5"/>
      <c r="T59" s="5"/>
    </row>
    <row r="60" spans="4:20" x14ac:dyDescent="0.25">
      <c r="D60" s="5"/>
      <c r="E60" s="5"/>
      <c r="F60" s="5"/>
      <c r="G60" s="5"/>
      <c r="H60" s="5"/>
      <c r="I60" s="5"/>
      <c r="J60" s="5"/>
      <c r="K60" s="5">
        <v>17</v>
      </c>
      <c r="L60" s="5">
        <v>1.3</v>
      </c>
      <c r="M60" s="5">
        <v>0.51900000000000002</v>
      </c>
      <c r="N60" s="5">
        <f>(M$59-M60)/(L$59-L60)</f>
        <v>8.5000000000000089E-2</v>
      </c>
      <c r="O60" s="5">
        <v>1.27</v>
      </c>
      <c r="P60" s="5">
        <v>0.52</v>
      </c>
      <c r="Q60" s="5">
        <f>(P$59-P60)/(O$59-O60)</f>
        <v>6.9565217391304418E-2</v>
      </c>
      <c r="R60" s="5"/>
      <c r="S60" s="5"/>
      <c r="T60" s="5"/>
    </row>
    <row r="61" spans="4:20" x14ac:dyDescent="0.25">
      <c r="D61" s="5"/>
      <c r="E61" s="5"/>
      <c r="F61" s="5"/>
      <c r="G61" s="5"/>
      <c r="H61" s="5"/>
      <c r="I61" s="5"/>
      <c r="J61" s="5"/>
      <c r="K61" s="5">
        <v>23</v>
      </c>
      <c r="L61" s="5">
        <v>1.28</v>
      </c>
      <c r="M61" s="5"/>
      <c r="N61" s="5"/>
      <c r="O61" s="5">
        <v>1.29</v>
      </c>
      <c r="P61" s="5"/>
      <c r="Q61" s="5"/>
      <c r="R61" s="5"/>
      <c r="S61" s="5"/>
      <c r="T61" s="5"/>
    </row>
    <row r="62" spans="4:20" x14ac:dyDescent="0.25">
      <c r="D62" s="5"/>
      <c r="E62" s="5"/>
      <c r="F62" s="5"/>
      <c r="G62" s="5"/>
      <c r="H62" s="5"/>
      <c r="I62" s="5"/>
      <c r="J62" s="5"/>
      <c r="K62" s="5">
        <v>48.5</v>
      </c>
      <c r="L62" s="5">
        <v>1.1399999999999999</v>
      </c>
      <c r="M62" s="5">
        <v>0.502</v>
      </c>
      <c r="N62" s="5">
        <f t="shared" ref="N62:N75" si="2">(M$59-M62)/(L$59-L62)</f>
        <v>9.4444444444444497E-2</v>
      </c>
      <c r="O62" s="5">
        <v>1.17</v>
      </c>
      <c r="P62" s="5">
        <v>0.503</v>
      </c>
      <c r="Q62" s="5">
        <f>(P$59-P62)/(O$59-O62)</f>
        <v>0.10000000000000006</v>
      </c>
      <c r="R62" s="5"/>
      <c r="S62" s="5"/>
      <c r="T62" s="5"/>
    </row>
    <row r="63" spans="4:20" x14ac:dyDescent="0.25">
      <c r="D63" s="5"/>
      <c r="E63" s="5"/>
      <c r="F63" s="5"/>
      <c r="G63" s="5"/>
      <c r="H63" s="5"/>
      <c r="I63" s="5"/>
      <c r="J63" s="5"/>
      <c r="K63" s="5">
        <v>68.75</v>
      </c>
      <c r="L63" s="5">
        <v>1.07</v>
      </c>
      <c r="M63" s="5">
        <v>0.499</v>
      </c>
      <c r="N63" s="5">
        <f t="shared" si="2"/>
        <v>8.6046511627907066E-2</v>
      </c>
      <c r="O63" s="5">
        <v>1.1399999999999999</v>
      </c>
      <c r="P63" s="5">
        <v>0.49299999999999999</v>
      </c>
      <c r="Q63" s="5">
        <f>(P$59-P63)/(O$59-O63)</f>
        <v>0.11944444444444452</v>
      </c>
      <c r="R63" s="5"/>
      <c r="S63" s="5"/>
      <c r="T63" s="5"/>
    </row>
    <row r="64" spans="4:20" x14ac:dyDescent="0.25">
      <c r="D64" s="5"/>
      <c r="E64" s="5"/>
      <c r="F64" s="5"/>
      <c r="G64" s="5"/>
      <c r="H64" s="5"/>
      <c r="I64" s="5"/>
      <c r="J64" s="5"/>
      <c r="K64" s="5">
        <v>88.5</v>
      </c>
      <c r="L64" s="5">
        <v>1.04</v>
      </c>
      <c r="M64" s="5">
        <v>0.503</v>
      </c>
      <c r="N64" s="5">
        <f t="shared" si="2"/>
        <v>7.173913043478268E-2</v>
      </c>
      <c r="O64" s="5">
        <v>1.1000000000000001</v>
      </c>
      <c r="P64" s="5">
        <v>0.50800000000000001</v>
      </c>
      <c r="Q64" s="5">
        <f>(P$59-P64)/(O$59-O64)</f>
        <v>7.0000000000000076E-2</v>
      </c>
      <c r="R64" s="5"/>
      <c r="S64" s="5"/>
      <c r="T64" s="5"/>
    </row>
    <row r="65" spans="4:20" x14ac:dyDescent="0.25">
      <c r="D65" s="5"/>
      <c r="E65" s="5"/>
      <c r="F65" s="5"/>
      <c r="G65" s="5"/>
      <c r="H65" s="5"/>
      <c r="I65" s="5"/>
      <c r="J65" s="5"/>
      <c r="K65" s="5">
        <v>114.5</v>
      </c>
      <c r="L65" s="5">
        <v>0.98</v>
      </c>
      <c r="M65" s="5">
        <v>0.49399999999999999</v>
      </c>
      <c r="N65" s="5">
        <f t="shared" si="2"/>
        <v>8.0769230769230843E-2</v>
      </c>
      <c r="O65" s="5">
        <v>1.07</v>
      </c>
      <c r="P65" s="5">
        <v>0.5</v>
      </c>
      <c r="Q65" s="5">
        <f>(P$59-P65)/(O$59-O65)</f>
        <v>8.3720930232558222E-2</v>
      </c>
      <c r="R65" s="5"/>
      <c r="S65" s="5"/>
      <c r="T65" s="5"/>
    </row>
    <row r="66" spans="4:20" x14ac:dyDescent="0.25">
      <c r="D66" s="5"/>
      <c r="E66" s="5"/>
      <c r="F66" s="5"/>
      <c r="G66" s="5"/>
      <c r="H66" s="5"/>
      <c r="I66" s="5"/>
      <c r="J66" s="5"/>
      <c r="K66" s="5">
        <v>141</v>
      </c>
      <c r="L66" s="5">
        <v>0.95</v>
      </c>
      <c r="M66" s="5">
        <v>0.5</v>
      </c>
      <c r="N66" s="5">
        <f t="shared" si="2"/>
        <v>6.5454545454545501E-2</v>
      </c>
      <c r="O66" s="5">
        <v>1.02</v>
      </c>
      <c r="P66" s="5"/>
      <c r="Q66" s="5"/>
      <c r="R66" s="5"/>
      <c r="S66" s="5"/>
      <c r="T66" s="5"/>
    </row>
    <row r="67" spans="4:20" x14ac:dyDescent="0.25">
      <c r="D67" s="5"/>
      <c r="E67" s="5"/>
      <c r="F67" s="5"/>
      <c r="G67" s="5"/>
      <c r="H67" s="5"/>
      <c r="I67" s="5"/>
      <c r="J67" s="5"/>
      <c r="K67" s="5">
        <v>166.25</v>
      </c>
      <c r="L67" s="5">
        <v>0.92</v>
      </c>
      <c r="M67" s="5">
        <v>0.499</v>
      </c>
      <c r="N67" s="5">
        <f t="shared" si="2"/>
        <v>6.379310344827592E-2</v>
      </c>
      <c r="O67" s="5"/>
      <c r="P67" s="5"/>
      <c r="Q67" s="5"/>
      <c r="R67" s="5"/>
      <c r="S67" s="5"/>
      <c r="T67" s="5"/>
    </row>
    <row r="68" spans="4:20" x14ac:dyDescent="0.25">
      <c r="D68" s="5"/>
      <c r="E68" s="5"/>
      <c r="F68" s="5"/>
      <c r="G68" s="5"/>
      <c r="H68" s="5"/>
      <c r="I68" s="5"/>
      <c r="J68" s="5"/>
      <c r="K68" s="5">
        <v>191.75</v>
      </c>
      <c r="L68" s="5">
        <v>0.89</v>
      </c>
      <c r="M68" s="5">
        <v>0.499</v>
      </c>
      <c r="N68" s="5">
        <f t="shared" si="2"/>
        <v>6.065573770491809E-2</v>
      </c>
      <c r="O68" s="5">
        <v>0.94</v>
      </c>
      <c r="P68" s="5">
        <v>0.48899999999999999</v>
      </c>
      <c r="Q68" s="5">
        <f>(P$59-P68)/(O$59-O68)</f>
        <v>8.3928571428571491E-2</v>
      </c>
      <c r="R68" s="5"/>
      <c r="S68" s="5"/>
      <c r="T68" s="5"/>
    </row>
    <row r="69" spans="4:20" x14ac:dyDescent="0.25">
      <c r="D69" s="5"/>
      <c r="E69" s="5"/>
      <c r="F69" s="5"/>
      <c r="G69" s="5"/>
      <c r="H69" s="5"/>
      <c r="I69" s="5"/>
      <c r="J69" s="5"/>
      <c r="K69" s="5">
        <v>262.75</v>
      </c>
      <c r="L69" s="5">
        <v>0.81</v>
      </c>
      <c r="M69" s="5">
        <v>0.47699999999999998</v>
      </c>
      <c r="N69" s="5">
        <f t="shared" si="2"/>
        <v>8.5507246376811674E-2</v>
      </c>
      <c r="O69" s="5"/>
      <c r="P69" s="5"/>
      <c r="Q69" s="5"/>
      <c r="R69" s="5"/>
      <c r="S69" s="5"/>
      <c r="T69" s="5"/>
    </row>
    <row r="70" spans="4:20" x14ac:dyDescent="0.25">
      <c r="D70" s="5"/>
      <c r="E70" s="5"/>
      <c r="F70" s="5"/>
      <c r="G70" s="5"/>
      <c r="H70" s="5"/>
      <c r="I70" s="5"/>
      <c r="J70" s="5"/>
      <c r="K70" s="5">
        <v>318.75</v>
      </c>
      <c r="L70" s="5">
        <v>0.67</v>
      </c>
      <c r="M70" s="5"/>
      <c r="N70" s="5">
        <f t="shared" si="2"/>
        <v>0.64578313253012054</v>
      </c>
      <c r="O70" s="5">
        <v>0.75</v>
      </c>
      <c r="P70" s="5"/>
      <c r="Q70" s="5"/>
      <c r="R70" s="5"/>
      <c r="S70" s="5"/>
      <c r="T70" s="5"/>
    </row>
    <row r="71" spans="4:20" x14ac:dyDescent="0.25">
      <c r="D71" s="5"/>
      <c r="E71" s="5"/>
      <c r="F71" s="5"/>
      <c r="G71" s="5"/>
      <c r="H71" s="5"/>
      <c r="I71" s="5"/>
      <c r="J71" s="5"/>
      <c r="K71" s="5">
        <v>340.25</v>
      </c>
      <c r="L71" s="5">
        <v>0.61</v>
      </c>
      <c r="M71" s="5">
        <v>0.436</v>
      </c>
      <c r="N71" s="5">
        <f t="shared" si="2"/>
        <v>0.11235955056179779</v>
      </c>
      <c r="O71" s="5"/>
      <c r="P71" s="5"/>
      <c r="Q71" s="5"/>
      <c r="R71" s="5"/>
      <c r="S71" s="5"/>
      <c r="T71" s="5"/>
    </row>
    <row r="72" spans="4:20" x14ac:dyDescent="0.25">
      <c r="D72" s="5"/>
      <c r="E72" s="5"/>
      <c r="F72" s="5"/>
      <c r="G72" s="5"/>
      <c r="H72" s="5"/>
      <c r="I72" s="5"/>
      <c r="J72" s="5"/>
      <c r="K72" s="5">
        <v>383.25</v>
      </c>
      <c r="L72" s="5">
        <v>0.56999999999999995</v>
      </c>
      <c r="M72" s="5">
        <v>0.42299999999999999</v>
      </c>
      <c r="N72" s="5">
        <f t="shared" si="2"/>
        <v>0.12150537634408606</v>
      </c>
      <c r="O72" s="5">
        <v>0.74</v>
      </c>
      <c r="P72" s="5"/>
      <c r="Q72" s="5"/>
      <c r="R72" s="5"/>
      <c r="S72" s="5"/>
      <c r="T72" s="5"/>
    </row>
    <row r="73" spans="4:20" x14ac:dyDescent="0.25">
      <c r="D73" s="5"/>
      <c r="E73" s="5"/>
      <c r="F73" s="5"/>
      <c r="G73" s="5"/>
      <c r="H73" s="5"/>
      <c r="I73" s="5"/>
      <c r="J73" s="5"/>
      <c r="K73" s="5">
        <v>408.25</v>
      </c>
      <c r="L73" s="5">
        <v>0.53</v>
      </c>
      <c r="M73" s="5">
        <v>0.40500000000000003</v>
      </c>
      <c r="N73" s="5">
        <f t="shared" si="2"/>
        <v>0.1350515463917526</v>
      </c>
      <c r="O73" s="5">
        <v>0.74</v>
      </c>
      <c r="P73" s="5"/>
      <c r="Q73" s="5"/>
      <c r="R73" s="5"/>
      <c r="S73" s="5"/>
      <c r="T73" s="5"/>
    </row>
    <row r="74" spans="4:20" x14ac:dyDescent="0.25">
      <c r="D74" s="5"/>
      <c r="E74" s="5"/>
      <c r="F74" s="5"/>
      <c r="G74" s="5"/>
      <c r="H74" s="5"/>
      <c r="I74" s="5"/>
      <c r="J74" s="5"/>
      <c r="K74" s="5">
        <v>428.75</v>
      </c>
      <c r="L74" s="5">
        <v>0.38</v>
      </c>
      <c r="M74" s="5">
        <v>0.35899999999999999</v>
      </c>
      <c r="N74" s="5">
        <f t="shared" si="2"/>
        <v>0.15803571428571431</v>
      </c>
      <c r="O74" s="5">
        <v>0.7</v>
      </c>
      <c r="P74" s="5"/>
      <c r="Q74" s="5"/>
      <c r="R74" s="5"/>
      <c r="S74" s="5"/>
      <c r="T74" s="5"/>
    </row>
    <row r="75" spans="4:20" x14ac:dyDescent="0.25">
      <c r="D75" s="5"/>
      <c r="E75" s="5"/>
      <c r="F75" s="5"/>
      <c r="G75" s="5"/>
      <c r="H75" s="5"/>
      <c r="I75" s="5"/>
      <c r="J75" s="5"/>
      <c r="K75" s="5">
        <v>455.75</v>
      </c>
      <c r="L75" s="5">
        <v>0.34</v>
      </c>
      <c r="M75" s="5">
        <v>0.32500000000000001</v>
      </c>
      <c r="N75" s="5">
        <f t="shared" si="2"/>
        <v>0.18189655172413796</v>
      </c>
      <c r="O75" s="5">
        <v>0.67</v>
      </c>
      <c r="P75" s="5">
        <v>0.442</v>
      </c>
      <c r="Q75" s="5">
        <f>(P$59-P75)/(O$59-O75)</f>
        <v>0.11325301204819281</v>
      </c>
      <c r="R75" s="5"/>
      <c r="S75" s="5"/>
      <c r="T75" s="5"/>
    </row>
    <row r="76" spans="4:20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4:20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4:20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4:20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4:20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4:20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4:20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4:20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4:20" x14ac:dyDescent="0.25">
      <c r="D84" s="5" t="s">
        <v>21</v>
      </c>
      <c r="E84" s="5">
        <v>8</v>
      </c>
      <c r="F84" s="5"/>
      <c r="G84" s="5"/>
      <c r="H84" s="5"/>
      <c r="I84" s="32">
        <v>2.7625000000000002</v>
      </c>
      <c r="J84" s="5">
        <v>20</v>
      </c>
      <c r="K84" s="5">
        <v>0</v>
      </c>
      <c r="L84" s="5">
        <v>2.1</v>
      </c>
      <c r="M84" s="5">
        <v>0.46700000000000003</v>
      </c>
      <c r="N84" s="5"/>
      <c r="O84" s="5">
        <v>2.1</v>
      </c>
      <c r="P84">
        <v>0.46700000000000003</v>
      </c>
      <c r="Q84" s="5"/>
      <c r="R84" s="5"/>
      <c r="S84" s="5"/>
      <c r="T84" s="5"/>
    </row>
    <row r="85" spans="4:20" x14ac:dyDescent="0.25">
      <c r="D85" s="5"/>
      <c r="E85" s="5"/>
      <c r="F85" s="5"/>
      <c r="G85" s="5"/>
      <c r="H85" s="5"/>
      <c r="I85" s="5"/>
      <c r="J85" s="5"/>
      <c r="K85" s="5">
        <v>19.5</v>
      </c>
      <c r="L85" s="5">
        <v>1.97</v>
      </c>
      <c r="M85" s="5">
        <v>0.42299999999999999</v>
      </c>
      <c r="N85" s="5">
        <f>(M$84-M85)/(L$84-L85)</f>
        <v>0.33846153846153848</v>
      </c>
      <c r="O85" s="5">
        <v>2.0099999999999998</v>
      </c>
      <c r="P85">
        <v>0.435</v>
      </c>
      <c r="Q85" s="5">
        <f>(P$84-P85)/(O$84-O85)</f>
        <v>0.35555555555555468</v>
      </c>
      <c r="R85" s="5"/>
      <c r="S85" s="5"/>
      <c r="T85" s="5"/>
    </row>
    <row r="86" spans="4:20" x14ac:dyDescent="0.25">
      <c r="D86" s="5"/>
      <c r="E86" s="5"/>
      <c r="F86" s="5"/>
      <c r="G86" s="5"/>
      <c r="H86" s="5"/>
      <c r="I86" s="5"/>
      <c r="J86" s="5"/>
      <c r="K86" s="5">
        <v>67</v>
      </c>
      <c r="L86" s="5">
        <v>1.825</v>
      </c>
      <c r="N86" s="5"/>
      <c r="O86" s="5">
        <v>1.86</v>
      </c>
      <c r="Q86" s="5"/>
      <c r="R86" s="5"/>
      <c r="S86" s="5"/>
      <c r="T86" s="5"/>
    </row>
    <row r="87" spans="4:20" x14ac:dyDescent="0.25">
      <c r="D87" s="5"/>
      <c r="E87" s="5"/>
      <c r="F87" s="5"/>
      <c r="G87" s="5"/>
      <c r="H87" s="5"/>
      <c r="I87" s="5"/>
      <c r="J87" s="5"/>
      <c r="K87" s="5">
        <v>115.25</v>
      </c>
      <c r="L87" s="5">
        <v>1.64</v>
      </c>
      <c r="M87" s="5">
        <v>0.40400000000000003</v>
      </c>
      <c r="N87" s="5">
        <f t="shared" ref="N87:N92" si="3">(M$84-M87)/(L$84-L87)</f>
        <v>0.13695652173913039</v>
      </c>
      <c r="O87" s="5">
        <v>1.75</v>
      </c>
      <c r="P87">
        <v>0.42199999999999999</v>
      </c>
      <c r="Q87" s="5">
        <f t="shared" ref="Q87:Q92" si="4">(P$84-P87)/(O$84-O87)</f>
        <v>0.12857142857142864</v>
      </c>
      <c r="R87" s="5"/>
      <c r="S87" s="5"/>
      <c r="T87" s="5"/>
    </row>
    <row r="88" spans="4:20" x14ac:dyDescent="0.25">
      <c r="D88" s="5"/>
      <c r="E88" s="5"/>
      <c r="F88" s="5"/>
      <c r="G88" s="5"/>
      <c r="H88" s="5"/>
      <c r="I88" s="5"/>
      <c r="J88" s="5"/>
      <c r="K88" s="5">
        <v>187</v>
      </c>
      <c r="L88" s="5">
        <v>1.4350000000000001</v>
      </c>
      <c r="M88" s="5">
        <v>0.43099999999999999</v>
      </c>
      <c r="N88" s="5">
        <f t="shared" si="3"/>
        <v>5.413533834586471E-2</v>
      </c>
      <c r="O88" s="5">
        <v>1.595</v>
      </c>
      <c r="P88">
        <v>0.42799999999999999</v>
      </c>
      <c r="Q88" s="5">
        <f t="shared" si="4"/>
        <v>7.7227722772277282E-2</v>
      </c>
      <c r="R88" s="5"/>
      <c r="S88" s="5"/>
      <c r="T88" s="5"/>
    </row>
    <row r="89" spans="4:20" x14ac:dyDescent="0.25">
      <c r="D89" s="5"/>
      <c r="E89" s="5"/>
      <c r="F89" s="5"/>
      <c r="G89" s="5"/>
      <c r="H89" s="5"/>
      <c r="I89" s="5"/>
      <c r="J89" s="5"/>
      <c r="K89" s="5">
        <v>258.75</v>
      </c>
      <c r="L89" s="5">
        <v>1.2250000000000001</v>
      </c>
      <c r="M89" s="5">
        <v>0.40500000000000003</v>
      </c>
      <c r="N89" s="5">
        <f t="shared" si="3"/>
        <v>7.0857142857142855E-2</v>
      </c>
      <c r="O89" s="5">
        <v>1.47</v>
      </c>
      <c r="P89">
        <v>0.39200000000000002</v>
      </c>
      <c r="Q89" s="5">
        <f t="shared" si="4"/>
        <v>0.11904761904761904</v>
      </c>
      <c r="R89" s="5"/>
      <c r="S89" s="5"/>
      <c r="T89" s="5"/>
    </row>
    <row r="90" spans="4:20" x14ac:dyDescent="0.25">
      <c r="D90" s="5"/>
      <c r="E90" s="5"/>
      <c r="F90" s="5"/>
      <c r="G90" s="5"/>
      <c r="H90" s="5"/>
      <c r="I90" s="5"/>
      <c r="J90" s="5"/>
      <c r="K90" s="5">
        <v>355.5</v>
      </c>
      <c r="L90" s="5">
        <v>0.995</v>
      </c>
      <c r="M90" s="5">
        <v>0.40500000000000003</v>
      </c>
      <c r="N90" s="5">
        <f t="shared" si="3"/>
        <v>5.6108597285067875E-2</v>
      </c>
      <c r="O90" s="5">
        <v>1.33</v>
      </c>
      <c r="P90">
        <v>0.39500000000000002</v>
      </c>
      <c r="Q90" s="5">
        <f t="shared" si="4"/>
        <v>9.350649350649351E-2</v>
      </c>
      <c r="R90" s="5"/>
      <c r="S90" s="5"/>
      <c r="T90" s="5"/>
    </row>
    <row r="91" spans="4:20" x14ac:dyDescent="0.25">
      <c r="D91" s="5"/>
      <c r="E91" s="5"/>
      <c r="F91" s="5"/>
      <c r="G91" s="5"/>
      <c r="H91" s="5"/>
      <c r="I91" s="5"/>
      <c r="J91" s="5"/>
      <c r="K91" s="5">
        <v>427.5</v>
      </c>
      <c r="L91" s="5">
        <v>0.90500000000000003</v>
      </c>
      <c r="M91" s="5">
        <v>0.40500000000000003</v>
      </c>
      <c r="N91" s="5">
        <f t="shared" si="3"/>
        <v>5.1882845188284517E-2</v>
      </c>
      <c r="O91" s="5">
        <v>1.2</v>
      </c>
      <c r="P91">
        <v>0.4</v>
      </c>
      <c r="Q91" s="5">
        <f t="shared" si="4"/>
        <v>7.4444444444444438E-2</v>
      </c>
      <c r="R91" s="5"/>
      <c r="S91" s="5"/>
      <c r="T91" s="5"/>
    </row>
    <row r="92" spans="4:20" x14ac:dyDescent="0.25">
      <c r="D92" s="5"/>
      <c r="E92" s="5"/>
      <c r="F92" s="5"/>
      <c r="G92" s="5"/>
      <c r="H92" s="5"/>
      <c r="I92" s="5"/>
      <c r="J92" s="5"/>
      <c r="K92" s="5">
        <v>451</v>
      </c>
      <c r="L92" s="5">
        <v>0.82</v>
      </c>
      <c r="M92" s="5">
        <v>0.42120000000000002</v>
      </c>
      <c r="N92" s="5">
        <f t="shared" si="3"/>
        <v>3.5781250000000001E-2</v>
      </c>
      <c r="O92" s="5">
        <v>1.1200000000000001</v>
      </c>
      <c r="P92">
        <v>0.39623999999999998</v>
      </c>
      <c r="Q92" s="5">
        <f t="shared" si="4"/>
        <v>7.2204081632653114E-2</v>
      </c>
      <c r="R92" s="5"/>
      <c r="S92" s="5"/>
      <c r="T92" s="5"/>
    </row>
    <row r="93" spans="4:20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Q93" s="5"/>
      <c r="R93" s="5"/>
      <c r="S93" s="5"/>
      <c r="T93" s="5"/>
    </row>
    <row r="94" spans="4:20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Q94" s="5"/>
      <c r="R94" s="5"/>
      <c r="S94" s="5"/>
      <c r="T94" s="5"/>
    </row>
    <row r="95" spans="4:20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Q95" s="5"/>
      <c r="R95" s="5"/>
      <c r="S95" s="5"/>
      <c r="T95" s="5"/>
    </row>
    <row r="96" spans="4:20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Q96" s="5"/>
      <c r="R96" s="5"/>
      <c r="S96" s="5"/>
      <c r="T96" s="5"/>
    </row>
    <row r="97" spans="4:20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Q97" s="5"/>
      <c r="R97" s="5"/>
      <c r="S97" s="5"/>
      <c r="T97" s="5"/>
    </row>
    <row r="98" spans="4:20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Q98" s="5"/>
      <c r="R98" s="5"/>
      <c r="S98" s="5"/>
      <c r="T98" s="5"/>
    </row>
    <row r="99" spans="4:20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4:20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4:20" x14ac:dyDescent="0.25">
      <c r="D101" s="5" t="s">
        <v>21</v>
      </c>
      <c r="E101" s="5">
        <v>7.64</v>
      </c>
      <c r="F101" s="5"/>
      <c r="G101" s="5"/>
      <c r="H101" s="5"/>
      <c r="I101" s="32">
        <v>2.7625000000000002</v>
      </c>
      <c r="J101" s="5">
        <v>20</v>
      </c>
      <c r="K101" s="5">
        <v>0</v>
      </c>
      <c r="L101" s="5">
        <v>2.1</v>
      </c>
      <c r="M101" s="5">
        <v>0.46700000000000003</v>
      </c>
      <c r="N101" s="5"/>
      <c r="O101" s="5">
        <v>2.1</v>
      </c>
      <c r="P101" s="5">
        <v>0.46700000000000003</v>
      </c>
      <c r="Q101" s="5"/>
      <c r="R101" s="5"/>
      <c r="S101" s="5"/>
      <c r="T101" s="5"/>
    </row>
    <row r="102" spans="4:20" x14ac:dyDescent="0.25">
      <c r="D102" s="5"/>
      <c r="E102" s="5"/>
      <c r="F102" s="5"/>
      <c r="G102" s="5"/>
      <c r="H102" s="5"/>
      <c r="I102" s="5"/>
      <c r="J102" s="5"/>
      <c r="K102" s="5">
        <v>19.5</v>
      </c>
      <c r="L102" s="5">
        <v>1.9450000000000001</v>
      </c>
      <c r="M102" s="5">
        <v>0.435</v>
      </c>
      <c r="N102" s="5">
        <f>(M$101-M102)/(L$101-L102)</f>
        <v>0.20645161290322595</v>
      </c>
      <c r="O102" s="5">
        <v>1.9650000000000001</v>
      </c>
      <c r="P102" s="5">
        <v>0.436</v>
      </c>
      <c r="Q102" s="5">
        <f>(P$101-P102)/(O$101-O102)</f>
        <v>0.22962962962962982</v>
      </c>
      <c r="R102" s="5"/>
      <c r="S102" s="5"/>
      <c r="T102" s="5"/>
    </row>
    <row r="103" spans="4:20" x14ac:dyDescent="0.25">
      <c r="D103" s="5"/>
      <c r="E103" s="5"/>
      <c r="F103" s="5"/>
      <c r="G103" s="5"/>
      <c r="H103" s="5"/>
      <c r="I103" s="5"/>
      <c r="J103" s="5"/>
      <c r="K103" s="5">
        <v>67</v>
      </c>
      <c r="L103" s="5">
        <v>1.76</v>
      </c>
      <c r="N103" s="5"/>
      <c r="O103" s="5">
        <v>1.8</v>
      </c>
      <c r="Q103" s="5"/>
      <c r="R103" s="5"/>
      <c r="S103" s="5"/>
      <c r="T103" s="5"/>
    </row>
    <row r="104" spans="4:20" x14ac:dyDescent="0.25">
      <c r="D104" s="5"/>
      <c r="E104" s="5"/>
      <c r="F104" s="5"/>
      <c r="G104" s="5"/>
      <c r="H104" s="5"/>
      <c r="I104" s="5"/>
      <c r="J104" s="5"/>
      <c r="K104" s="5">
        <v>115.25</v>
      </c>
      <c r="L104" s="5">
        <v>1.57</v>
      </c>
      <c r="M104" s="5">
        <v>0.42099999999999999</v>
      </c>
      <c r="N104" s="5">
        <f t="shared" ref="N104:N109" si="5">(M$101-M104)/(L$101-L104)</f>
        <v>8.6792452830188757E-2</v>
      </c>
      <c r="O104" s="5">
        <v>1.64</v>
      </c>
      <c r="P104" s="5">
        <v>0.42699999999999999</v>
      </c>
      <c r="Q104" s="5">
        <f t="shared" ref="Q104:Q109" si="6">(P$101-P104)/(O$101-O104)</f>
        <v>8.6956521739130474E-2</v>
      </c>
      <c r="R104" s="5"/>
      <c r="S104" s="5"/>
      <c r="T104" s="5"/>
    </row>
    <row r="105" spans="4:20" x14ac:dyDescent="0.25">
      <c r="D105" s="5"/>
      <c r="E105" s="5"/>
      <c r="F105" s="5"/>
      <c r="G105" s="5"/>
      <c r="H105" s="5"/>
      <c r="I105" s="5"/>
      <c r="J105" s="5"/>
      <c r="K105" s="5">
        <v>187</v>
      </c>
      <c r="L105" s="5">
        <v>1.37</v>
      </c>
      <c r="M105" s="5">
        <v>0.41699999999999998</v>
      </c>
      <c r="N105" s="5">
        <f t="shared" si="5"/>
        <v>6.8493150684931572E-2</v>
      </c>
      <c r="O105" s="5">
        <v>1.4750000000000001</v>
      </c>
      <c r="P105" s="5">
        <v>0.41699999999999998</v>
      </c>
      <c r="Q105" s="5">
        <f t="shared" si="6"/>
        <v>8.0000000000000071E-2</v>
      </c>
      <c r="R105" s="5"/>
      <c r="S105" s="5"/>
      <c r="T105" s="5"/>
    </row>
    <row r="106" spans="4:20" x14ac:dyDescent="0.25">
      <c r="D106" s="5"/>
      <c r="E106" s="5"/>
      <c r="F106" s="5"/>
      <c r="G106" s="5"/>
      <c r="H106" s="5"/>
      <c r="I106" s="5"/>
      <c r="J106" s="5"/>
      <c r="K106" s="5">
        <v>258.75</v>
      </c>
      <c r="L106" s="5">
        <v>1.1499999999999999</v>
      </c>
      <c r="M106" s="5">
        <v>0.39600000000000002</v>
      </c>
      <c r="N106" s="5">
        <f t="shared" si="5"/>
        <v>7.4736842105263157E-2</v>
      </c>
      <c r="O106" s="5">
        <v>1.3</v>
      </c>
      <c r="P106" s="5">
        <v>0.39900000000000002</v>
      </c>
      <c r="Q106" s="5">
        <f t="shared" si="6"/>
        <v>8.5000000000000006E-2</v>
      </c>
      <c r="R106" s="5"/>
      <c r="S106" s="5"/>
      <c r="T106" s="5"/>
    </row>
    <row r="107" spans="4:20" x14ac:dyDescent="0.25">
      <c r="D107" s="5"/>
      <c r="E107" s="5"/>
      <c r="F107" s="5"/>
      <c r="G107" s="5"/>
      <c r="H107" s="5"/>
      <c r="I107" s="5"/>
      <c r="J107" s="5"/>
      <c r="K107" s="5">
        <v>355.5</v>
      </c>
      <c r="L107" s="5">
        <v>0.91</v>
      </c>
      <c r="M107" s="5">
        <v>0.4</v>
      </c>
      <c r="N107" s="5">
        <f t="shared" si="5"/>
        <v>5.6302521008403369E-2</v>
      </c>
      <c r="O107" s="5">
        <v>1.03</v>
      </c>
      <c r="P107" s="5">
        <v>0.4</v>
      </c>
      <c r="Q107" s="5">
        <f t="shared" si="6"/>
        <v>6.2616822429906543E-2</v>
      </c>
      <c r="R107" s="5"/>
      <c r="S107" s="5"/>
      <c r="T107" s="5"/>
    </row>
    <row r="108" spans="4:20" x14ac:dyDescent="0.25">
      <c r="D108" s="5"/>
      <c r="E108" s="5"/>
      <c r="F108" s="5"/>
      <c r="G108" s="5"/>
      <c r="H108" s="5"/>
      <c r="I108" s="5"/>
      <c r="J108" s="5"/>
      <c r="K108" s="5">
        <v>427.5</v>
      </c>
      <c r="L108" s="5">
        <v>0.8</v>
      </c>
      <c r="M108" s="5">
        <v>0.4</v>
      </c>
      <c r="N108" s="5">
        <f t="shared" si="5"/>
        <v>5.153846153846154E-2</v>
      </c>
      <c r="O108" s="5">
        <v>0.86</v>
      </c>
      <c r="P108" s="5">
        <v>0.4</v>
      </c>
      <c r="Q108" s="5">
        <f t="shared" si="6"/>
        <v>5.4032258064516121E-2</v>
      </c>
      <c r="R108" s="5"/>
      <c r="S108" s="5"/>
      <c r="T108" s="5"/>
    </row>
    <row r="109" spans="4:20" x14ac:dyDescent="0.25">
      <c r="D109" s="5"/>
      <c r="E109" s="5"/>
      <c r="F109" s="5"/>
      <c r="G109" s="5"/>
      <c r="H109" s="5"/>
      <c r="I109" s="5"/>
      <c r="J109" s="5"/>
      <c r="K109" s="5">
        <v>451</v>
      </c>
      <c r="L109" s="5">
        <v>0.72</v>
      </c>
      <c r="M109" s="5">
        <v>0.4108</v>
      </c>
      <c r="N109" s="5">
        <f t="shared" si="5"/>
        <v>4.0724637681159435E-2</v>
      </c>
      <c r="O109" s="5">
        <v>0.78</v>
      </c>
      <c r="P109" s="5">
        <v>0.40664</v>
      </c>
      <c r="Q109" s="5">
        <f t="shared" si="6"/>
        <v>4.5727272727272741E-2</v>
      </c>
      <c r="R109" s="5"/>
      <c r="S109" s="5"/>
      <c r="T109" s="5"/>
    </row>
    <row r="110" spans="4:20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4:20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4:20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4:20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4:20" x14ac:dyDescent="0.25"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4:20" x14ac:dyDescent="0.25"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4:20" x14ac:dyDescent="0.25"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4:20" x14ac:dyDescent="0.25">
      <c r="D117" s="5"/>
      <c r="E117" s="5"/>
      <c r="F117" s="5"/>
      <c r="G117" s="5"/>
      <c r="H117" s="5"/>
      <c r="I117" s="5"/>
      <c r="J117" s="5"/>
      <c r="K117" s="5">
        <v>0</v>
      </c>
      <c r="L117" s="5">
        <v>3.19</v>
      </c>
      <c r="M117">
        <v>0.71199999999999997</v>
      </c>
      <c r="N117" s="5"/>
      <c r="O117" s="5"/>
      <c r="P117" s="5"/>
      <c r="Q117" s="5"/>
      <c r="R117" s="5"/>
      <c r="S117" s="5"/>
      <c r="T117" s="5"/>
    </row>
    <row r="118" spans="4:20" x14ac:dyDescent="0.25">
      <c r="D118" s="5"/>
      <c r="E118" s="5"/>
      <c r="F118" s="5"/>
      <c r="G118" s="5"/>
      <c r="H118" s="5"/>
      <c r="I118" s="5"/>
      <c r="J118" s="5"/>
      <c r="K118" s="5">
        <v>47</v>
      </c>
      <c r="L118" s="5">
        <v>2.9</v>
      </c>
      <c r="M118" s="5"/>
      <c r="N118" s="5"/>
      <c r="O118" s="5"/>
      <c r="P118" s="5"/>
      <c r="Q118" s="5"/>
      <c r="R118" s="5"/>
      <c r="S118" s="5"/>
      <c r="T118" s="5"/>
    </row>
    <row r="119" spans="4:20" x14ac:dyDescent="0.25">
      <c r="D119" s="5"/>
      <c r="E119" s="5"/>
      <c r="F119" s="5"/>
      <c r="G119" s="5"/>
      <c r="H119" s="5"/>
      <c r="I119" s="5"/>
      <c r="J119" s="5"/>
      <c r="K119" s="5">
        <v>118.75</v>
      </c>
      <c r="L119" s="5">
        <v>2.59</v>
      </c>
      <c r="M119">
        <v>0.70299999999999996</v>
      </c>
      <c r="N119" s="5">
        <f>(M$117-M119)/(L$117-L119)</f>
        <v>1.5000000000000012E-2</v>
      </c>
      <c r="O119" s="5"/>
      <c r="P119" s="5"/>
      <c r="Q119" s="5"/>
      <c r="R119" s="5"/>
      <c r="S119" s="5"/>
      <c r="T119" s="5"/>
    </row>
    <row r="120" spans="4:20" x14ac:dyDescent="0.25">
      <c r="D120" s="5"/>
      <c r="E120" s="5"/>
      <c r="F120" s="5"/>
      <c r="G120" s="5"/>
      <c r="H120" s="5"/>
      <c r="I120" s="5"/>
      <c r="J120" s="5"/>
      <c r="K120" s="5">
        <v>242.25</v>
      </c>
      <c r="L120" s="5">
        <v>2.27</v>
      </c>
      <c r="M120" s="5"/>
      <c r="N120" s="5"/>
      <c r="O120" s="5"/>
      <c r="P120" s="5"/>
      <c r="Q120" s="5"/>
      <c r="R120" s="5"/>
      <c r="S120" s="5"/>
      <c r="T120" s="5"/>
    </row>
    <row r="121" spans="4:20" x14ac:dyDescent="0.25">
      <c r="D121" s="5"/>
      <c r="E121" s="5"/>
      <c r="F121" s="5"/>
      <c r="G121" s="5"/>
      <c r="H121" s="5"/>
      <c r="I121" s="5"/>
      <c r="J121" s="5"/>
      <c r="K121" s="5">
        <v>387.25</v>
      </c>
      <c r="L121" s="5">
        <v>1.86</v>
      </c>
      <c r="M121">
        <v>0.67500000000000004</v>
      </c>
      <c r="N121" s="5">
        <f t="shared" ref="N121:N126" si="7">(M$117-M121)/(L$117-L121)</f>
        <v>2.7819548872180397E-2</v>
      </c>
      <c r="O121" s="5"/>
      <c r="P121" s="5"/>
      <c r="Q121" s="5"/>
      <c r="R121" s="5"/>
      <c r="S121" s="5"/>
      <c r="T121" s="5"/>
    </row>
    <row r="122" spans="4:20" x14ac:dyDescent="0.25">
      <c r="D122" s="5"/>
      <c r="E122" s="5"/>
      <c r="F122" s="5"/>
      <c r="G122" s="5"/>
      <c r="H122" s="5"/>
      <c r="I122" s="5"/>
      <c r="J122" s="5"/>
      <c r="K122" s="5">
        <v>503</v>
      </c>
      <c r="L122" s="5">
        <v>1.67</v>
      </c>
      <c r="M122">
        <v>0.65800000000000003</v>
      </c>
      <c r="N122" s="5">
        <f t="shared" si="7"/>
        <v>3.5526315789473642E-2</v>
      </c>
      <c r="O122" s="5"/>
      <c r="P122" s="5"/>
      <c r="Q122" s="5"/>
      <c r="R122" s="5"/>
      <c r="S122" s="5"/>
      <c r="T122" s="5"/>
    </row>
    <row r="123" spans="4:20" x14ac:dyDescent="0.25">
      <c r="D123" s="5"/>
      <c r="E123" s="5"/>
      <c r="F123" s="5"/>
      <c r="G123" s="5"/>
      <c r="H123" s="5"/>
      <c r="I123" s="5"/>
      <c r="J123" s="5"/>
      <c r="K123" s="5">
        <v>621.75</v>
      </c>
      <c r="L123" s="5">
        <v>1.48</v>
      </c>
      <c r="M123">
        <f>0.569/0.84</f>
        <v>0.67738095238095231</v>
      </c>
      <c r="N123" s="5">
        <f t="shared" si="7"/>
        <v>2.0245057087162375E-2</v>
      </c>
      <c r="O123" s="5"/>
      <c r="P123" s="5"/>
      <c r="Q123" s="5"/>
      <c r="R123" s="5"/>
      <c r="S123" s="5"/>
      <c r="T123" s="5"/>
    </row>
    <row r="124" spans="4:20" x14ac:dyDescent="0.25">
      <c r="D124" s="5"/>
      <c r="E124" s="5"/>
      <c r="F124" s="5"/>
      <c r="G124" s="5"/>
      <c r="H124" s="5"/>
      <c r="I124" s="5"/>
      <c r="J124" s="5"/>
      <c r="K124" s="5">
        <v>789</v>
      </c>
      <c r="L124" s="5">
        <v>1.28</v>
      </c>
      <c r="M124">
        <v>0.64</v>
      </c>
      <c r="N124" s="5">
        <f t="shared" si="7"/>
        <v>3.769633507853401E-2</v>
      </c>
      <c r="O124" s="5"/>
      <c r="P124" s="5"/>
      <c r="Q124" s="5"/>
      <c r="R124" s="5"/>
      <c r="S124" s="5"/>
      <c r="T124" s="5"/>
    </row>
    <row r="125" spans="4:20" x14ac:dyDescent="0.25">
      <c r="D125" s="5"/>
      <c r="E125" s="5"/>
      <c r="F125" s="5"/>
      <c r="G125" s="5"/>
      <c r="H125" s="5"/>
      <c r="I125" s="5"/>
      <c r="J125" s="5"/>
      <c r="K125" s="5">
        <v>933</v>
      </c>
      <c r="L125" s="5">
        <v>1.1399999999999999</v>
      </c>
      <c r="M125">
        <v>0.64</v>
      </c>
      <c r="N125" s="5">
        <f t="shared" si="7"/>
        <v>3.5121951219512178E-2</v>
      </c>
      <c r="O125" s="5"/>
      <c r="P125" s="5"/>
      <c r="Q125" s="5"/>
      <c r="R125" s="5"/>
      <c r="S125" s="5"/>
      <c r="T125" s="5"/>
    </row>
    <row r="126" spans="4:20" x14ac:dyDescent="0.25">
      <c r="D126" s="5"/>
      <c r="E126" s="5"/>
      <c r="F126" s="5"/>
      <c r="G126" s="5"/>
      <c r="H126" s="5"/>
      <c r="I126" s="5"/>
      <c r="J126" s="5"/>
      <c r="K126" s="5">
        <v>1149.5</v>
      </c>
      <c r="L126" s="5">
        <v>0.94</v>
      </c>
      <c r="M126">
        <v>64</v>
      </c>
      <c r="N126" s="5">
        <f t="shared" si="7"/>
        <v>-28.128</v>
      </c>
      <c r="O126" s="5"/>
      <c r="P126" s="5"/>
      <c r="Q126" s="5"/>
      <c r="R126" s="5"/>
      <c r="S126" s="5"/>
      <c r="T126" s="5"/>
    </row>
    <row r="127" spans="4:20" x14ac:dyDescent="0.25"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4:20" x14ac:dyDescent="0.25"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4:20" x14ac:dyDescent="0.25">
      <c r="D129" s="5"/>
      <c r="E129" s="5"/>
      <c r="F129" s="5"/>
      <c r="G129" s="5"/>
      <c r="H129" s="5"/>
      <c r="I129" s="5"/>
      <c r="J129" s="5"/>
      <c r="K129" s="5">
        <v>0</v>
      </c>
      <c r="L129" s="5">
        <v>2.96</v>
      </c>
      <c r="M129" s="5">
        <v>0.71199999999999997</v>
      </c>
      <c r="N129" s="5"/>
      <c r="O129" s="5"/>
      <c r="P129" s="5"/>
      <c r="Q129" s="5"/>
      <c r="R129" s="5"/>
      <c r="S129" s="5"/>
      <c r="T129" s="5"/>
    </row>
    <row r="130" spans="4:20" x14ac:dyDescent="0.25">
      <c r="D130" s="5"/>
      <c r="E130" s="5"/>
      <c r="F130" s="5"/>
      <c r="G130" s="5"/>
      <c r="H130" s="5"/>
      <c r="I130" s="5"/>
      <c r="J130" s="5"/>
      <c r="K130" s="5">
        <v>47</v>
      </c>
      <c r="L130" s="5">
        <v>2.72</v>
      </c>
      <c r="M130" s="5"/>
      <c r="N130" s="5"/>
      <c r="O130" s="5"/>
      <c r="P130" s="5"/>
      <c r="Q130" s="5"/>
      <c r="R130" s="5"/>
      <c r="S130" s="5"/>
      <c r="T130" s="5"/>
    </row>
    <row r="131" spans="4:20" x14ac:dyDescent="0.25">
      <c r="D131" s="5"/>
      <c r="E131" s="5"/>
      <c r="F131" s="5"/>
      <c r="G131" s="5"/>
      <c r="H131" s="5"/>
      <c r="I131" s="5"/>
      <c r="J131" s="5"/>
      <c r="K131" s="5">
        <v>118.75</v>
      </c>
      <c r="L131" s="5">
        <v>2.42</v>
      </c>
      <c r="M131" s="5">
        <v>0.70299999999999996</v>
      </c>
      <c r="N131" s="5">
        <f>(M$129-M131)/(L$129-L131)</f>
        <v>1.666666666666668E-2</v>
      </c>
      <c r="O131" s="5"/>
      <c r="P131" s="5"/>
      <c r="Q131" s="5"/>
      <c r="R131" s="5"/>
      <c r="S131" s="5"/>
      <c r="T131" s="5"/>
    </row>
    <row r="132" spans="4:20" x14ac:dyDescent="0.25">
      <c r="D132" s="5"/>
      <c r="E132" s="5"/>
      <c r="F132" s="5"/>
      <c r="G132" s="5"/>
      <c r="H132" s="5"/>
      <c r="I132" s="5"/>
      <c r="J132" s="5"/>
      <c r="K132" s="5">
        <v>242.25</v>
      </c>
      <c r="L132" s="5">
        <v>2.0099999999999998</v>
      </c>
      <c r="M132" s="5"/>
      <c r="N132" s="5"/>
      <c r="O132" s="5"/>
      <c r="P132" s="5"/>
      <c r="Q132" s="5"/>
      <c r="R132" s="5"/>
      <c r="S132" s="5"/>
      <c r="T132" s="5"/>
    </row>
    <row r="133" spans="4:20" x14ac:dyDescent="0.25">
      <c r="D133" s="5"/>
      <c r="E133" s="5"/>
      <c r="F133" s="5"/>
      <c r="G133" s="5"/>
      <c r="H133" s="5"/>
      <c r="I133" s="5"/>
      <c r="J133" s="5"/>
      <c r="K133" s="5">
        <v>387.25</v>
      </c>
      <c r="L133" s="5">
        <v>1.6</v>
      </c>
      <c r="M133" s="5">
        <v>0.67400000000000004</v>
      </c>
      <c r="N133" s="5">
        <f t="shared" ref="N133:N139" si="8">(M$129-M133)/(L$129-L133)</f>
        <v>2.7941176470588181E-2</v>
      </c>
      <c r="O133" s="5"/>
      <c r="P133" s="5"/>
      <c r="Q133" s="5"/>
      <c r="R133" s="5"/>
      <c r="S133" s="5"/>
      <c r="T133" s="5"/>
    </row>
    <row r="134" spans="4:20" x14ac:dyDescent="0.25">
      <c r="D134" s="5"/>
      <c r="E134" s="5"/>
      <c r="F134" s="5"/>
      <c r="G134" s="5"/>
      <c r="H134" s="5"/>
      <c r="I134" s="5"/>
      <c r="J134" s="5"/>
      <c r="K134" s="5">
        <v>503</v>
      </c>
      <c r="L134" s="5">
        <v>1.39</v>
      </c>
      <c r="M134" s="5">
        <v>0.66630434782608694</v>
      </c>
      <c r="N134" s="5">
        <f t="shared" si="8"/>
        <v>2.9105510938798106E-2</v>
      </c>
      <c r="O134" s="5"/>
      <c r="P134" s="5"/>
      <c r="Q134" s="5"/>
      <c r="R134" s="5"/>
      <c r="S134" s="5"/>
      <c r="T134" s="5"/>
    </row>
    <row r="135" spans="4:20" x14ac:dyDescent="0.25">
      <c r="D135" s="5"/>
      <c r="E135" s="5"/>
      <c r="F135" s="5"/>
      <c r="G135" s="5"/>
      <c r="H135" s="5"/>
      <c r="I135" s="5"/>
      <c r="J135" s="5"/>
      <c r="K135" s="5">
        <v>621.75</v>
      </c>
      <c r="L135" s="5">
        <v>1.18</v>
      </c>
      <c r="M135" s="5">
        <v>0.66785714285714293</v>
      </c>
      <c r="N135" s="5">
        <f t="shared" si="8"/>
        <v>2.4799357945425302E-2</v>
      </c>
      <c r="O135" s="5"/>
      <c r="P135" s="5"/>
      <c r="Q135" s="5"/>
      <c r="R135" s="5"/>
      <c r="S135" s="5"/>
      <c r="T135" s="5"/>
    </row>
    <row r="136" spans="4:20" x14ac:dyDescent="0.25">
      <c r="D136" s="5"/>
      <c r="E136" s="5"/>
      <c r="F136" s="5"/>
      <c r="G136" s="5"/>
      <c r="H136" s="5"/>
      <c r="I136" s="5"/>
      <c r="J136" s="5"/>
      <c r="K136" s="5">
        <v>789</v>
      </c>
      <c r="L136" s="5">
        <v>0.94</v>
      </c>
      <c r="M136" s="5">
        <v>0.66</v>
      </c>
      <c r="N136" s="5">
        <f t="shared" si="8"/>
        <v>2.574257425742571E-2</v>
      </c>
      <c r="O136" s="5"/>
      <c r="P136" s="5"/>
      <c r="Q136" s="5"/>
      <c r="R136" s="5"/>
      <c r="S136" s="5"/>
      <c r="T136" s="5"/>
    </row>
    <row r="137" spans="4:20" x14ac:dyDescent="0.25">
      <c r="D137" s="5"/>
      <c r="E137" s="5"/>
      <c r="F137" s="5"/>
      <c r="G137" s="5"/>
      <c r="H137" s="5"/>
      <c r="I137" s="5"/>
      <c r="J137" s="5"/>
      <c r="K137" s="5">
        <v>933</v>
      </c>
      <c r="L137" s="5">
        <v>0.78</v>
      </c>
      <c r="M137" s="5">
        <v>0.66400000000000003</v>
      </c>
      <c r="N137" s="5">
        <f t="shared" si="8"/>
        <v>2.2018348623853181E-2</v>
      </c>
      <c r="O137" s="5"/>
      <c r="P137" s="5"/>
      <c r="Q137" s="5"/>
      <c r="R137" s="5"/>
      <c r="S137" s="5"/>
      <c r="T137" s="5"/>
    </row>
    <row r="138" spans="4:20" x14ac:dyDescent="0.25">
      <c r="D138" s="5"/>
      <c r="E138" s="5"/>
      <c r="F138" s="5"/>
      <c r="G138" s="5"/>
      <c r="H138" s="5"/>
      <c r="I138" s="5"/>
      <c r="J138" s="5"/>
      <c r="K138" s="5">
        <v>1149.5</v>
      </c>
      <c r="L138" s="5">
        <v>0.53</v>
      </c>
      <c r="M138" s="5">
        <v>0.65500000000000003</v>
      </c>
      <c r="N138" s="5">
        <f t="shared" si="8"/>
        <v>2.3456790123456767E-2</v>
      </c>
      <c r="O138" s="5"/>
      <c r="P138" s="5"/>
      <c r="Q138" s="5"/>
      <c r="R138" s="5"/>
      <c r="S138" s="5"/>
      <c r="T138" s="5"/>
    </row>
    <row r="139" spans="4:20" x14ac:dyDescent="0.25">
      <c r="D139" s="5"/>
      <c r="E139" s="5"/>
      <c r="F139" s="5"/>
      <c r="G139" s="5"/>
      <c r="H139" s="5"/>
      <c r="I139" s="5"/>
      <c r="J139" s="5"/>
      <c r="K139" s="5">
        <v>1390</v>
      </c>
      <c r="L139" s="5">
        <v>0.3</v>
      </c>
      <c r="M139" s="5">
        <v>0.63</v>
      </c>
      <c r="N139" s="5">
        <f t="shared" si="8"/>
        <v>3.0827067669172915E-2</v>
      </c>
      <c r="O139" s="5"/>
      <c r="P139" s="5"/>
      <c r="Q139" s="5"/>
      <c r="R139" s="5"/>
      <c r="S139" s="5"/>
      <c r="T139" s="5"/>
    </row>
    <row r="140" spans="4:20" x14ac:dyDescent="0.25"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4:20" x14ac:dyDescent="0.25"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4:20" x14ac:dyDescent="0.25"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4:20" x14ac:dyDescent="0.25"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4:20" x14ac:dyDescent="0.25"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4:20" x14ac:dyDescent="0.25"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4:20" x14ac:dyDescent="0.25"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4:20" x14ac:dyDescent="0.25"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4:20" x14ac:dyDescent="0.25"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4:20" x14ac:dyDescent="0.25"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4:20" x14ac:dyDescent="0.25"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4:20" x14ac:dyDescent="0.25"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4:20" x14ac:dyDescent="0.25"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4:20" x14ac:dyDescent="0.25"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4:20" x14ac:dyDescent="0.25"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4:20" x14ac:dyDescent="0.25"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4:20" x14ac:dyDescent="0.25"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4:20" x14ac:dyDescent="0.25"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4:20" x14ac:dyDescent="0.25"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4:20" x14ac:dyDescent="0.25"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4:20" x14ac:dyDescent="0.25"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4:20" x14ac:dyDescent="0.25"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4:20" x14ac:dyDescent="0.25"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4:20" x14ac:dyDescent="0.25"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4:20" x14ac:dyDescent="0.25"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4:20" x14ac:dyDescent="0.25"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4:20" x14ac:dyDescent="0.25"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4:20" x14ac:dyDescent="0.25"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4:20" x14ac:dyDescent="0.25"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4:20" x14ac:dyDescent="0.25"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4:20" x14ac:dyDescent="0.25"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4:20" x14ac:dyDescent="0.25"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4:20" x14ac:dyDescent="0.25"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4:20" x14ac:dyDescent="0.25"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4:20" x14ac:dyDescent="0.25"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4:20" x14ac:dyDescent="0.25"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4:20" x14ac:dyDescent="0.25"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4:20" x14ac:dyDescent="0.25"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4:20" x14ac:dyDescent="0.25"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4:20" x14ac:dyDescent="0.25"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4:20" x14ac:dyDescent="0.25"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4:20" x14ac:dyDescent="0.25"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4:20" x14ac:dyDescent="0.25"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4:20" x14ac:dyDescent="0.25"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4:20" x14ac:dyDescent="0.25"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4:20" x14ac:dyDescent="0.25"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4:20" x14ac:dyDescent="0.25"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4:20" x14ac:dyDescent="0.25"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4:20" x14ac:dyDescent="0.25"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4:20" x14ac:dyDescent="0.25"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4:20" x14ac:dyDescent="0.25"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4:20" x14ac:dyDescent="0.25"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4:20" x14ac:dyDescent="0.25"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4:20" x14ac:dyDescent="0.25"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4:20" x14ac:dyDescent="0.25"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4:20" x14ac:dyDescent="0.25"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4:20" x14ac:dyDescent="0.25"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4:20" x14ac:dyDescent="0.25"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4:20" x14ac:dyDescent="0.25"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4:20" x14ac:dyDescent="0.25"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4:20" x14ac:dyDescent="0.25"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4:20" x14ac:dyDescent="0.25"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4:20" x14ac:dyDescent="0.25"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4:20" x14ac:dyDescent="0.25"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4:20" x14ac:dyDescent="0.25"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4:20" x14ac:dyDescent="0.25"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4:20" x14ac:dyDescent="0.25"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4:20" x14ac:dyDescent="0.25"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4:20" x14ac:dyDescent="0.25"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4:20" x14ac:dyDescent="0.25"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4:20" x14ac:dyDescent="0.25"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4:20" x14ac:dyDescent="0.25"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4:20" x14ac:dyDescent="0.25"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4:20" x14ac:dyDescent="0.25"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4:20" x14ac:dyDescent="0.25"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4:20" x14ac:dyDescent="0.25"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4:20" x14ac:dyDescent="0.25"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4:20" x14ac:dyDescent="0.25"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4:20" x14ac:dyDescent="0.25"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4:20" x14ac:dyDescent="0.25"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4:20" x14ac:dyDescent="0.25"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4:20" x14ac:dyDescent="0.25"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4:20" x14ac:dyDescent="0.25"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4:20" x14ac:dyDescent="0.25"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4:20" x14ac:dyDescent="0.25"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4:20" x14ac:dyDescent="0.25"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4:20" x14ac:dyDescent="0.25"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4:20" x14ac:dyDescent="0.25"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4:20" x14ac:dyDescent="0.25"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4:20" x14ac:dyDescent="0.25"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4:20" x14ac:dyDescent="0.25"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4:20" x14ac:dyDescent="0.25"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4:20" x14ac:dyDescent="0.25"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4:20" x14ac:dyDescent="0.25"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4:20" x14ac:dyDescent="0.25"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4:20" x14ac:dyDescent="0.25"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4:20" x14ac:dyDescent="0.25"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4:20" x14ac:dyDescent="0.25"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4:20" x14ac:dyDescent="0.25"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4:20" x14ac:dyDescent="0.25"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4:20" x14ac:dyDescent="0.25"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4:20" x14ac:dyDescent="0.25"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4:20" x14ac:dyDescent="0.25"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4:20" x14ac:dyDescent="0.25"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4:20" x14ac:dyDescent="0.25"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4:20" x14ac:dyDescent="0.25"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4:20" x14ac:dyDescent="0.25"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4:20" x14ac:dyDescent="0.25"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4:20" x14ac:dyDescent="0.25"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4:20" x14ac:dyDescent="0.25"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4:20" x14ac:dyDescent="0.25"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4:20" x14ac:dyDescent="0.25"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4:20" x14ac:dyDescent="0.25"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4:20" x14ac:dyDescent="0.25"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4:20" x14ac:dyDescent="0.25"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4:20" x14ac:dyDescent="0.25"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4:20" x14ac:dyDescent="0.25"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4:20" x14ac:dyDescent="0.25"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4:20" x14ac:dyDescent="0.25"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4:20" x14ac:dyDescent="0.25"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4:20" x14ac:dyDescent="0.25"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4:20" x14ac:dyDescent="0.25"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4:20" x14ac:dyDescent="0.25"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4:20" x14ac:dyDescent="0.25"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4:20" x14ac:dyDescent="0.25"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4:20" x14ac:dyDescent="0.25"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4:20" x14ac:dyDescent="0.25"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4:20" x14ac:dyDescent="0.25"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4:20" x14ac:dyDescent="0.25"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4:20" x14ac:dyDescent="0.25"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4:20" x14ac:dyDescent="0.25"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4:20" x14ac:dyDescent="0.25"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4:20" x14ac:dyDescent="0.25"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4:20" x14ac:dyDescent="0.25"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4:20" x14ac:dyDescent="0.25"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4:20" x14ac:dyDescent="0.25"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4:20" x14ac:dyDescent="0.25"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4:20" x14ac:dyDescent="0.25"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4:20" x14ac:dyDescent="0.25"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4:20" x14ac:dyDescent="0.25"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4:20" x14ac:dyDescent="0.25"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4:20" x14ac:dyDescent="0.25"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4:20" x14ac:dyDescent="0.25"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4:20" x14ac:dyDescent="0.25"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4:20" x14ac:dyDescent="0.25"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4:20" x14ac:dyDescent="0.25"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4:20" x14ac:dyDescent="0.25"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4:20" x14ac:dyDescent="0.25"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4:20" x14ac:dyDescent="0.25"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4:20" x14ac:dyDescent="0.25"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4:20" x14ac:dyDescent="0.25"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4:20" x14ac:dyDescent="0.25"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4:20" x14ac:dyDescent="0.25"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4:20" x14ac:dyDescent="0.25"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4:20" x14ac:dyDescent="0.25"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4:20" x14ac:dyDescent="0.25"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4:20" x14ac:dyDescent="0.25"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4:20" x14ac:dyDescent="0.25"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4:20" x14ac:dyDescent="0.25"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4:20" x14ac:dyDescent="0.25"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4:20" x14ac:dyDescent="0.25"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4:20" x14ac:dyDescent="0.25"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4:20" x14ac:dyDescent="0.25"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4:20" x14ac:dyDescent="0.25"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4:20" x14ac:dyDescent="0.25"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4:20" x14ac:dyDescent="0.25"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4:20" x14ac:dyDescent="0.25"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4:20" x14ac:dyDescent="0.25"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4:20" x14ac:dyDescent="0.25"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4:20" x14ac:dyDescent="0.25"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4:20" x14ac:dyDescent="0.25"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4:20" x14ac:dyDescent="0.25"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4:20" x14ac:dyDescent="0.25"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4:20" x14ac:dyDescent="0.25"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4:20" x14ac:dyDescent="0.25"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4:20" x14ac:dyDescent="0.25"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4:20" x14ac:dyDescent="0.25"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4:20" x14ac:dyDescent="0.25"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4:20" x14ac:dyDescent="0.25"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4:20" x14ac:dyDescent="0.25"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4:20" x14ac:dyDescent="0.25"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4:20" x14ac:dyDescent="0.25"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4:20" x14ac:dyDescent="0.25"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4:20" x14ac:dyDescent="0.25"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4:20" x14ac:dyDescent="0.25"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4:20" x14ac:dyDescent="0.25"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4:20" x14ac:dyDescent="0.25"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4:20" x14ac:dyDescent="0.25"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4:20" x14ac:dyDescent="0.25"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4:20" x14ac:dyDescent="0.25"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4:20" x14ac:dyDescent="0.25"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4:20" x14ac:dyDescent="0.25"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4:20" x14ac:dyDescent="0.25"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4:20" x14ac:dyDescent="0.25"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4:20" x14ac:dyDescent="0.25"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4:20" x14ac:dyDescent="0.25"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4:20" x14ac:dyDescent="0.25"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4:20" x14ac:dyDescent="0.25"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4:20" x14ac:dyDescent="0.25"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4:20" x14ac:dyDescent="0.25"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4:20" x14ac:dyDescent="0.25"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4:20" x14ac:dyDescent="0.25"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4:20" x14ac:dyDescent="0.25"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4:20" x14ac:dyDescent="0.25"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4:20" x14ac:dyDescent="0.25"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4:20" x14ac:dyDescent="0.25"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4:20" x14ac:dyDescent="0.25"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4:20" x14ac:dyDescent="0.25"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4:20" x14ac:dyDescent="0.25"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4:20" x14ac:dyDescent="0.25"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4:20" x14ac:dyDescent="0.25"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4:20" x14ac:dyDescent="0.25"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4:20" x14ac:dyDescent="0.25"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4:20" x14ac:dyDescent="0.25"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4:20" x14ac:dyDescent="0.25"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4:20" x14ac:dyDescent="0.25"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4:20" x14ac:dyDescent="0.25"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4:20" x14ac:dyDescent="0.25"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4:20" x14ac:dyDescent="0.25"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4:20" x14ac:dyDescent="0.25"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4:20" x14ac:dyDescent="0.25"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4:20" x14ac:dyDescent="0.25"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4:20" x14ac:dyDescent="0.25"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4:20" x14ac:dyDescent="0.25"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4:20" x14ac:dyDescent="0.25"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4:20" x14ac:dyDescent="0.25"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4:20" x14ac:dyDescent="0.25"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4:20" x14ac:dyDescent="0.25"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4:20" x14ac:dyDescent="0.25"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4:20" x14ac:dyDescent="0.25"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4:20" x14ac:dyDescent="0.25"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4:20" x14ac:dyDescent="0.25"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4:20" x14ac:dyDescent="0.25"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4:20" x14ac:dyDescent="0.25"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4:20" x14ac:dyDescent="0.25"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4:20" x14ac:dyDescent="0.25"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4:20" x14ac:dyDescent="0.25"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4:20" x14ac:dyDescent="0.25"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4:20" x14ac:dyDescent="0.25"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4:20" x14ac:dyDescent="0.25"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4:20" x14ac:dyDescent="0.25"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4:20" x14ac:dyDescent="0.25"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4:20" x14ac:dyDescent="0.25"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4:20" x14ac:dyDescent="0.25"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4:20" x14ac:dyDescent="0.25"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4:20" x14ac:dyDescent="0.25"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4:20" x14ac:dyDescent="0.25"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4:20" x14ac:dyDescent="0.25"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4:20" x14ac:dyDescent="0.25"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4:20" x14ac:dyDescent="0.25"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4:20" x14ac:dyDescent="0.25"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4:20" x14ac:dyDescent="0.25"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4:20" x14ac:dyDescent="0.25"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4:20" x14ac:dyDescent="0.25"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4:20" x14ac:dyDescent="0.25"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4:20" x14ac:dyDescent="0.25"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4:20" x14ac:dyDescent="0.25"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4:20" x14ac:dyDescent="0.25"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4:20" x14ac:dyDescent="0.25"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4:20" x14ac:dyDescent="0.25"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4:20" x14ac:dyDescent="0.25"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4:20" x14ac:dyDescent="0.25"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4:20" x14ac:dyDescent="0.25"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4:20" x14ac:dyDescent="0.25"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4:20" x14ac:dyDescent="0.25"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4:20" x14ac:dyDescent="0.25"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4:20" x14ac:dyDescent="0.25"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4:20" x14ac:dyDescent="0.25"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4:20" x14ac:dyDescent="0.25"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4:20" x14ac:dyDescent="0.25"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4:20" x14ac:dyDescent="0.25"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4:20" x14ac:dyDescent="0.25"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4:20" x14ac:dyDescent="0.25"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4:20" x14ac:dyDescent="0.25"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4:20" x14ac:dyDescent="0.25"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4:20" x14ac:dyDescent="0.25"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4:20" x14ac:dyDescent="0.25"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4:20" x14ac:dyDescent="0.25"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4:20" x14ac:dyDescent="0.25"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4:20" x14ac:dyDescent="0.25"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4:20" x14ac:dyDescent="0.25"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4:20" x14ac:dyDescent="0.25"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4:20" x14ac:dyDescent="0.25"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4:20" x14ac:dyDescent="0.25"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4:20" x14ac:dyDescent="0.25"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4:20" x14ac:dyDescent="0.25"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4:20" x14ac:dyDescent="0.25"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4:20" x14ac:dyDescent="0.25"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4:20" x14ac:dyDescent="0.25"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4:20" x14ac:dyDescent="0.25"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4:20" x14ac:dyDescent="0.25"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4:20" x14ac:dyDescent="0.25"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4:20" x14ac:dyDescent="0.25"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4:20" x14ac:dyDescent="0.25"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4:20" x14ac:dyDescent="0.25"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4:20" x14ac:dyDescent="0.25"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4:20" x14ac:dyDescent="0.25"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4:20" x14ac:dyDescent="0.25"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4:20" x14ac:dyDescent="0.25"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4:20" x14ac:dyDescent="0.25"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4:20" x14ac:dyDescent="0.25"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4:20" x14ac:dyDescent="0.25"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4:20" x14ac:dyDescent="0.25"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4:20" x14ac:dyDescent="0.25"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4:20" x14ac:dyDescent="0.25"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4:20" x14ac:dyDescent="0.25"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4:20" x14ac:dyDescent="0.25"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4:20" x14ac:dyDescent="0.25"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4:20" x14ac:dyDescent="0.25"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4:20" x14ac:dyDescent="0.25"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4:20" x14ac:dyDescent="0.25"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4:20" x14ac:dyDescent="0.25"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4:20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4:20" x14ac:dyDescent="0.25"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4:20" x14ac:dyDescent="0.25"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4:20" x14ac:dyDescent="0.25"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4:20" x14ac:dyDescent="0.25"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4:20" x14ac:dyDescent="0.25"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4:20" x14ac:dyDescent="0.25"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4:20" x14ac:dyDescent="0.25"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4:20" x14ac:dyDescent="0.25"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4:20" x14ac:dyDescent="0.25"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4:20" x14ac:dyDescent="0.25"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4:20" x14ac:dyDescent="0.25"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4:20" x14ac:dyDescent="0.25"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4:20" x14ac:dyDescent="0.25"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4:20" x14ac:dyDescent="0.25"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4:20" x14ac:dyDescent="0.25"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4:20" x14ac:dyDescent="0.25"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4:20" x14ac:dyDescent="0.25"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4:20" x14ac:dyDescent="0.25"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4:20" x14ac:dyDescent="0.25"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4:20" x14ac:dyDescent="0.25"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4:20" x14ac:dyDescent="0.25"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4:20" x14ac:dyDescent="0.25"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4:20" x14ac:dyDescent="0.25"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4:20" x14ac:dyDescent="0.25"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4:20" x14ac:dyDescent="0.25"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4:20" x14ac:dyDescent="0.25"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4:20" x14ac:dyDescent="0.25"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4:20" x14ac:dyDescent="0.25"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4:20" x14ac:dyDescent="0.25"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4:20" x14ac:dyDescent="0.25"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4:20" x14ac:dyDescent="0.25"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4:20" x14ac:dyDescent="0.25"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4:20" x14ac:dyDescent="0.25"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4:20" x14ac:dyDescent="0.25"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4:20" x14ac:dyDescent="0.25"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4:20" x14ac:dyDescent="0.25"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4:20" x14ac:dyDescent="0.25"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4:20" x14ac:dyDescent="0.25"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4:20" x14ac:dyDescent="0.25"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4:20" x14ac:dyDescent="0.25"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4:20" x14ac:dyDescent="0.25"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4:20" x14ac:dyDescent="0.25"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4:20" x14ac:dyDescent="0.25"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4:20" x14ac:dyDescent="0.25"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4:20" x14ac:dyDescent="0.25"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4:20" x14ac:dyDescent="0.25"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4:20" x14ac:dyDescent="0.25"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4:20" x14ac:dyDescent="0.25"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4:20" x14ac:dyDescent="0.25"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4:20" x14ac:dyDescent="0.25"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4:20" x14ac:dyDescent="0.25"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4:20" x14ac:dyDescent="0.25"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4:20" x14ac:dyDescent="0.25"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4:20" x14ac:dyDescent="0.25"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4:20" x14ac:dyDescent="0.25"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4:20" x14ac:dyDescent="0.25"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4:20" x14ac:dyDescent="0.25"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4:20" x14ac:dyDescent="0.25"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4:20" x14ac:dyDescent="0.25"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4:20" x14ac:dyDescent="0.25"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4:20" x14ac:dyDescent="0.25"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4:20" x14ac:dyDescent="0.25"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4:20" x14ac:dyDescent="0.25"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4:20" x14ac:dyDescent="0.25"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4:20" x14ac:dyDescent="0.25"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4:20" x14ac:dyDescent="0.25"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4:20" x14ac:dyDescent="0.25"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4:20" x14ac:dyDescent="0.25"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4:20" x14ac:dyDescent="0.25"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4:20" x14ac:dyDescent="0.25"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4:20" x14ac:dyDescent="0.25"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4:20" x14ac:dyDescent="0.25"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4:20" x14ac:dyDescent="0.25"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4:20" x14ac:dyDescent="0.25"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4:20" x14ac:dyDescent="0.25"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4:20" x14ac:dyDescent="0.25"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4:20" x14ac:dyDescent="0.25"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4:20" x14ac:dyDescent="0.25"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4:20" x14ac:dyDescent="0.25"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4:20" x14ac:dyDescent="0.25"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4:20" x14ac:dyDescent="0.25"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4:20" x14ac:dyDescent="0.25"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4:20" x14ac:dyDescent="0.25"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4:20" x14ac:dyDescent="0.25"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4:20" x14ac:dyDescent="0.25"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4:20" x14ac:dyDescent="0.25"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4:20" x14ac:dyDescent="0.25"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4:20" x14ac:dyDescent="0.25"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4:20" x14ac:dyDescent="0.25"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4:20" x14ac:dyDescent="0.25"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4:20" x14ac:dyDescent="0.25"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4:20" x14ac:dyDescent="0.25"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4:20" x14ac:dyDescent="0.25"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4:20" x14ac:dyDescent="0.25"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4:20" x14ac:dyDescent="0.25"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4:20" x14ac:dyDescent="0.25">
      <c r="D548" s="5"/>
      <c r="E548" s="5"/>
      <c r="F548" s="5"/>
      <c r="G548" s="5"/>
      <c r="H548" s="5"/>
      <c r="I548" s="5"/>
      <c r="J548" s="5"/>
    </row>
  </sheetData>
  <mergeCells count="1">
    <mergeCell ref="U11:V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4:AM38"/>
  <sheetViews>
    <sheetView zoomScale="80" zoomScaleNormal="80" workbookViewId="0">
      <selection activeCell="L26" sqref="L26"/>
    </sheetView>
  </sheetViews>
  <sheetFormatPr defaultRowHeight="15" x14ac:dyDescent="0.25"/>
  <cols>
    <col min="7" max="7" width="10.7109375" bestFit="1" customWidth="1"/>
  </cols>
  <sheetData>
    <row r="14" spans="17:17" x14ac:dyDescent="0.25">
      <c r="Q14">
        <f>0.57-0.1*(P20-P22)</f>
        <v>0.48699999999999993</v>
      </c>
    </row>
    <row r="17" spans="3:39" x14ac:dyDescent="0.25">
      <c r="H17" t="s">
        <v>35</v>
      </c>
      <c r="X17" t="s">
        <v>34</v>
      </c>
      <c r="AA17" t="s">
        <v>2</v>
      </c>
      <c r="AF17" t="s">
        <v>33</v>
      </c>
    </row>
    <row r="18" spans="3:39" x14ac:dyDescent="0.25">
      <c r="H18" s="37" t="s">
        <v>28</v>
      </c>
      <c r="I18" s="37" t="s">
        <v>32</v>
      </c>
      <c r="J18" s="37"/>
      <c r="K18" s="37"/>
      <c r="L18" s="37" t="s">
        <v>27</v>
      </c>
      <c r="M18" s="37" t="s">
        <v>31</v>
      </c>
      <c r="N18" s="37"/>
      <c r="O18" s="37"/>
      <c r="P18" s="37" t="s">
        <v>26</v>
      </c>
      <c r="Q18" s="37" t="s">
        <v>30</v>
      </c>
      <c r="R18" s="37"/>
      <c r="S18" s="37"/>
      <c r="T18" s="37" t="s">
        <v>25</v>
      </c>
      <c r="U18" s="37" t="s">
        <v>29</v>
      </c>
      <c r="V18" s="37"/>
      <c r="W18" s="37"/>
      <c r="X18" s="36" t="s">
        <v>28</v>
      </c>
      <c r="Y18" s="36"/>
      <c r="Z18" s="36"/>
      <c r="AA18" s="36"/>
      <c r="AB18" s="36" t="s">
        <v>27</v>
      </c>
      <c r="AC18" s="36"/>
      <c r="AD18" s="36"/>
      <c r="AE18" s="36"/>
      <c r="AF18" s="36" t="s">
        <v>26</v>
      </c>
      <c r="AG18" s="36"/>
      <c r="AH18" s="36"/>
      <c r="AI18" s="36"/>
      <c r="AJ18" s="36" t="s">
        <v>25</v>
      </c>
      <c r="AK18" s="36"/>
      <c r="AL18" s="36"/>
      <c r="AM18" s="36"/>
    </row>
    <row r="19" spans="3:39" x14ac:dyDescent="0.25">
      <c r="H19" s="37" t="s">
        <v>1</v>
      </c>
      <c r="I19" s="37" t="s">
        <v>13</v>
      </c>
      <c r="J19" s="37" t="s">
        <v>24</v>
      </c>
      <c r="K19" s="37" t="s">
        <v>23</v>
      </c>
      <c r="L19" s="37" t="s">
        <v>1</v>
      </c>
      <c r="M19" s="37" t="s">
        <v>13</v>
      </c>
      <c r="N19" s="37"/>
      <c r="O19" s="37" t="s">
        <v>23</v>
      </c>
      <c r="P19" s="37" t="s">
        <v>1</v>
      </c>
      <c r="Q19" s="37" t="s">
        <v>13</v>
      </c>
      <c r="R19" s="37"/>
      <c r="S19" s="37" t="s">
        <v>23</v>
      </c>
      <c r="T19" s="37" t="s">
        <v>1</v>
      </c>
      <c r="U19" s="37" t="s">
        <v>13</v>
      </c>
      <c r="V19" s="37"/>
      <c r="W19" s="37" t="s">
        <v>23</v>
      </c>
      <c r="X19" s="36" t="s">
        <v>1</v>
      </c>
      <c r="Y19" s="36" t="s">
        <v>13</v>
      </c>
      <c r="Z19" s="36"/>
      <c r="AA19" s="36" t="s">
        <v>23</v>
      </c>
      <c r="AB19" s="36" t="s">
        <v>1</v>
      </c>
      <c r="AC19" s="36" t="s">
        <v>13</v>
      </c>
      <c r="AD19" s="36"/>
      <c r="AE19" s="36" t="s">
        <v>23</v>
      </c>
      <c r="AF19" s="36" t="s">
        <v>1</v>
      </c>
      <c r="AG19" s="36" t="s">
        <v>13</v>
      </c>
      <c r="AH19" s="36"/>
      <c r="AI19" s="36" t="s">
        <v>23</v>
      </c>
      <c r="AJ19" s="36" t="s">
        <v>1</v>
      </c>
      <c r="AK19" s="36" t="s">
        <v>13</v>
      </c>
      <c r="AL19" s="36"/>
      <c r="AM19" s="36" t="s">
        <v>23</v>
      </c>
    </row>
    <row r="20" spans="3:39" x14ac:dyDescent="0.25">
      <c r="E20">
        <f>(F$20-F20)*24-(G$20-G20)*24</f>
        <v>0</v>
      </c>
      <c r="F20" s="35">
        <v>0.625</v>
      </c>
      <c r="G20" s="34">
        <v>43924</v>
      </c>
      <c r="H20" s="5">
        <v>1.83</v>
      </c>
      <c r="I20" s="5">
        <v>0.56732673267326728</v>
      </c>
      <c r="J20" s="5"/>
      <c r="K20" s="5">
        <v>3.0000000000000001E-3</v>
      </c>
      <c r="L20" s="5">
        <v>1.84</v>
      </c>
      <c r="M20" s="5">
        <v>0.56930693069306926</v>
      </c>
      <c r="N20" s="5"/>
      <c r="O20" s="5">
        <v>2E-3</v>
      </c>
      <c r="P20" s="5">
        <v>1.82</v>
      </c>
      <c r="Q20" s="5">
        <v>0.56029702970297002</v>
      </c>
      <c r="R20" s="5"/>
      <c r="S20" s="5">
        <v>3.0000000000000001E-3</v>
      </c>
      <c r="T20" s="5">
        <v>1.86</v>
      </c>
      <c r="U20" s="5">
        <v>0.55425742574257397</v>
      </c>
      <c r="V20" s="5"/>
      <c r="W20" s="5">
        <v>1E-3</v>
      </c>
      <c r="X20" s="5">
        <v>1.97</v>
      </c>
      <c r="Y20" s="5">
        <v>0.53831683168316802</v>
      </c>
      <c r="Z20" s="5"/>
      <c r="AA20" s="5">
        <v>1E-3</v>
      </c>
      <c r="AB20" s="5">
        <v>1.87</v>
      </c>
      <c r="AC20" s="5">
        <v>0.74039603960396005</v>
      </c>
      <c r="AD20" s="5"/>
      <c r="AE20" s="5">
        <v>2E-3</v>
      </c>
      <c r="AF20" s="5">
        <f>1.66*2</f>
        <v>3.32</v>
      </c>
      <c r="AG20" s="5">
        <v>0.99653465346534997</v>
      </c>
      <c r="AH20" s="5"/>
      <c r="AI20" s="5">
        <v>2E-3</v>
      </c>
      <c r="AJ20" s="5">
        <f>1.24*2</f>
        <v>2.48</v>
      </c>
      <c r="AK20" s="5">
        <v>0.72960396039604003</v>
      </c>
      <c r="AL20" s="5"/>
      <c r="AM20" s="5">
        <v>2E-3</v>
      </c>
    </row>
    <row r="21" spans="3:39" x14ac:dyDescent="0.25">
      <c r="C21">
        <v>0</v>
      </c>
      <c r="D21">
        <f>0.57-($C$24-C21)*0.13</f>
        <v>0.33209999999999995</v>
      </c>
      <c r="E21">
        <f>(F$20-F21)*24-(G$20-G21)*24</f>
        <v>23.5</v>
      </c>
      <c r="F21" s="35">
        <v>0.64583333333333337</v>
      </c>
      <c r="G21" s="34">
        <v>43925</v>
      </c>
      <c r="H21" s="5">
        <v>1.28</v>
      </c>
      <c r="I21" s="5">
        <v>0.47874493927125505</v>
      </c>
      <c r="J21" s="5">
        <f>(I$20-I21)/(H$20-H21)</f>
        <v>0.16105780618547674</v>
      </c>
      <c r="K21" s="5"/>
      <c r="L21" s="5">
        <v>1.36</v>
      </c>
      <c r="M21" s="5">
        <v>0.46862348178137653</v>
      </c>
      <c r="N21" s="5">
        <f>(M$20-M21)/(L$20-L21)</f>
        <v>0.20975718523269318</v>
      </c>
      <c r="O21" s="5"/>
      <c r="P21" s="5">
        <v>1.4</v>
      </c>
      <c r="Q21" s="5">
        <v>0.46963562753036442</v>
      </c>
      <c r="R21" s="5">
        <f>(Q$20-Q21)/(P$20-P21)</f>
        <v>0.2158604813633466</v>
      </c>
      <c r="S21" s="5"/>
      <c r="T21" s="5">
        <v>1.4</v>
      </c>
      <c r="U21" s="5">
        <v>0.45647773279352227</v>
      </c>
      <c r="V21" s="5">
        <f>(U$20-U21)/(T$20-T21)</f>
        <v>0.21256454988924273</v>
      </c>
      <c r="W21" s="5"/>
      <c r="X21" s="5">
        <v>1.74</v>
      </c>
      <c r="Y21" s="5">
        <v>0.52392712550607301</v>
      </c>
      <c r="Z21" s="5">
        <f>(Y$20-Y21)/(X$20-X21)</f>
        <v>6.2563939900413076E-2</v>
      </c>
      <c r="AA21" s="5"/>
      <c r="AB21" s="5">
        <v>1.68</v>
      </c>
      <c r="AC21" s="5">
        <v>0.734331983805668</v>
      </c>
      <c r="AD21" s="5">
        <f>(AC$20-AC21)/(AB$20-AB21)</f>
        <v>3.1916083148905532E-2</v>
      </c>
      <c r="AE21" s="5"/>
      <c r="AF21" s="5">
        <f>1.65*2</f>
        <v>3.3</v>
      </c>
      <c r="AG21" s="5">
        <v>0.98129554655870499</v>
      </c>
      <c r="AH21" s="5">
        <f>(AG$20-AG21)/(AF$20-AF21)</f>
        <v>0.76195534533224851</v>
      </c>
      <c r="AI21" s="5"/>
      <c r="AJ21" s="5">
        <f>0.93*2</f>
        <v>1.86</v>
      </c>
      <c r="AK21" s="5">
        <v>0.70623481781376496</v>
      </c>
      <c r="AL21" s="5">
        <f>(AK$20-AK21)/(AJ$20-AJ21)</f>
        <v>3.7692165455282381E-2</v>
      </c>
      <c r="AM21" s="5"/>
    </row>
    <row r="22" spans="3:39" x14ac:dyDescent="0.25">
      <c r="C22">
        <v>1.4</v>
      </c>
      <c r="D22">
        <f>0.57-($C$24-C22)*0.13</f>
        <v>0.51409999999999989</v>
      </c>
      <c r="E22">
        <f>(F$20-F22)*24-(G$20-G22)*24</f>
        <v>72.583333333333329</v>
      </c>
      <c r="F22" s="35">
        <v>0.60069444444444442</v>
      </c>
      <c r="G22" s="34">
        <v>43927</v>
      </c>
      <c r="H22" s="5">
        <v>0.82</v>
      </c>
      <c r="I22" s="5">
        <v>0.47745098039215683</v>
      </c>
      <c r="J22" s="5">
        <f>(I$20-I22)/(H$20-H22)</f>
        <v>8.8985893347634085E-2</v>
      </c>
      <c r="K22" s="5">
        <v>6.0000000000000001E-3</v>
      </c>
      <c r="L22" s="5">
        <v>1.06</v>
      </c>
      <c r="M22" s="5">
        <v>0.4696078431372549</v>
      </c>
      <c r="N22" s="5">
        <f>(M$20-M22)/(L$20-L22)</f>
        <v>0.12781934302027481</v>
      </c>
      <c r="O22" s="5">
        <v>3.0000000000000001E-3</v>
      </c>
      <c r="P22" s="5">
        <v>0.99</v>
      </c>
      <c r="Q22" s="5">
        <v>0.43235294117647061</v>
      </c>
      <c r="R22" s="5">
        <f>(Q$20-Q22)/(P$20-P22)</f>
        <v>0.15414950424879445</v>
      </c>
      <c r="S22" s="5">
        <v>3.0000000000000001E-3</v>
      </c>
      <c r="T22" s="5">
        <v>0.99</v>
      </c>
      <c r="U22" s="5">
        <v>0.4088235294117647</v>
      </c>
      <c r="V22" s="5">
        <f>(U$20-U22)/(T$20-T22)</f>
        <v>0.16716539808138994</v>
      </c>
      <c r="W22" s="5">
        <v>2E-3</v>
      </c>
      <c r="X22" s="5">
        <v>1.62</v>
      </c>
      <c r="Y22" s="5">
        <v>0.51568627450980398</v>
      </c>
      <c r="Z22" s="5">
        <f>(Y$20-Y22)/(X$20-X22)</f>
        <v>6.4658734781040145E-2</v>
      </c>
      <c r="AA22" s="5">
        <v>3.0000000000000001E-3</v>
      </c>
      <c r="AB22" s="5">
        <v>1.55</v>
      </c>
      <c r="AC22" s="5">
        <v>0.72352941176470587</v>
      </c>
      <c r="AD22" s="5">
        <f>(AC$20-AC22)/(AB$20-AB22)</f>
        <v>5.2708211997669334E-2</v>
      </c>
      <c r="AE22" s="5">
        <v>3.0000000000000001E-3</v>
      </c>
      <c r="AF22" s="5">
        <f>(1.48*2)</f>
        <v>2.96</v>
      </c>
      <c r="AG22" s="5">
        <v>0.99117647058823521</v>
      </c>
      <c r="AH22" s="5">
        <f>(AG$20-AG22)/(AF$20-AF22)</f>
        <v>1.4883841325318779E-2</v>
      </c>
      <c r="AI22" s="5">
        <v>4.0000000000000001E-3</v>
      </c>
      <c r="AJ22" s="5">
        <f>1.09*2</f>
        <v>2.1800000000000002</v>
      </c>
      <c r="AK22" s="5">
        <v>0.68254901960784298</v>
      </c>
      <c r="AL22" s="5">
        <f>(AK$20-AK22)/(AJ$20-AJ22)</f>
        <v>0.15684980262732359</v>
      </c>
      <c r="AM22" s="5">
        <v>4.0000000000000001E-3</v>
      </c>
    </row>
    <row r="23" spans="3:39" x14ac:dyDescent="0.25">
      <c r="C23">
        <v>1.7</v>
      </c>
      <c r="D23">
        <f>0.57-($C$24-C23)*0.13</f>
        <v>0.55309999999999993</v>
      </c>
      <c r="E23">
        <f>(F$20-F23)*24-(G$20-G23)*24</f>
        <v>121</v>
      </c>
      <c r="F23" s="35">
        <v>0.58333333333333337</v>
      </c>
      <c r="G23" s="34">
        <v>43929</v>
      </c>
      <c r="H23" s="5">
        <v>0.44</v>
      </c>
      <c r="I23" s="5">
        <v>0.43545279383429675</v>
      </c>
      <c r="J23" s="5">
        <f>(I$20-I23)/(H$20-H23)</f>
        <v>9.4873337294223398E-2</v>
      </c>
      <c r="K23" s="5">
        <v>6.0000000000000001E-3</v>
      </c>
      <c r="L23" s="5">
        <v>0.77</v>
      </c>
      <c r="M23" s="5">
        <v>0.42967244701348745</v>
      </c>
      <c r="N23" s="5">
        <f>(M$20-M23)/(L$20-L23)</f>
        <v>0.13049951745755309</v>
      </c>
      <c r="O23" s="5">
        <v>3.0000000000000001E-3</v>
      </c>
      <c r="P23" s="5">
        <v>0.69</v>
      </c>
      <c r="Q23" s="5">
        <v>0.39210019267822732</v>
      </c>
      <c r="R23" s="5">
        <f>(Q$20-Q23)/(P$20-P23)</f>
        <v>0.14884675842897582</v>
      </c>
      <c r="S23" s="5">
        <v>3.0000000000000001E-3</v>
      </c>
      <c r="T23" s="5">
        <v>0.68</v>
      </c>
      <c r="U23" s="5">
        <v>0.35260115606936415</v>
      </c>
      <c r="V23" s="5">
        <f>(U$20-U23)/(T$20-T23)</f>
        <v>0.17089514379085577</v>
      </c>
      <c r="W23" s="5">
        <v>3.0000000000000001E-3</v>
      </c>
      <c r="X23" s="5">
        <v>1.49</v>
      </c>
      <c r="Y23" s="5">
        <v>0.4980732177263969</v>
      </c>
      <c r="Z23" s="5">
        <f>(Y$20-Y23)/(X$20-X23)</f>
        <v>8.3840862409939834E-2</v>
      </c>
      <c r="AA23" s="5">
        <v>3.0000000000000001E-3</v>
      </c>
      <c r="AB23" s="5">
        <v>1.36</v>
      </c>
      <c r="AC23" s="5">
        <v>0.68689788053949896</v>
      </c>
      <c r="AD23" s="5">
        <f>(AC$20-AC23)/(AB$20-AB23)</f>
        <v>0.10489835110678646</v>
      </c>
      <c r="AE23" s="5">
        <v>7.0000000000000001E-3</v>
      </c>
      <c r="AF23" s="5">
        <f>1.43*2</f>
        <v>2.86</v>
      </c>
      <c r="AG23" s="5">
        <v>0.9238921001926782</v>
      </c>
      <c r="AH23" s="5">
        <f>(AG$20-AG23)/(AF$20-AF23)</f>
        <v>0.1579185940710256</v>
      </c>
      <c r="AI23" s="5">
        <v>5.0000000000000001E-3</v>
      </c>
      <c r="AJ23" s="5">
        <v>2.0499999999999998</v>
      </c>
      <c r="AK23" s="5">
        <v>0.67712909441233105</v>
      </c>
      <c r="AL23" s="5">
        <f>(AK$20-AK23)/(AJ$20-AJ23)</f>
        <v>0.12203457205513712</v>
      </c>
      <c r="AM23" s="5">
        <v>3.0000000000000001E-3</v>
      </c>
    </row>
    <row r="24" spans="3:39" x14ac:dyDescent="0.25">
      <c r="C24">
        <v>1.83</v>
      </c>
      <c r="D24">
        <v>0.56999999999999995</v>
      </c>
      <c r="E24">
        <f>(F$20-F24)*24-(G$20-G24)*24</f>
        <v>169</v>
      </c>
      <c r="F24" s="35">
        <v>0.58333333333333337</v>
      </c>
      <c r="G24" s="34">
        <v>43931</v>
      </c>
      <c r="H24" s="5">
        <v>0.23</v>
      </c>
      <c r="I24" s="5">
        <v>0.40966183574879228</v>
      </c>
      <c r="J24" s="5">
        <f>(I$20-I24)/(H$20-H24)</f>
        <v>9.8540560577796865E-2</v>
      </c>
      <c r="K24" s="5">
        <v>8.9999999999999993E-3</v>
      </c>
      <c r="L24" s="5">
        <v>0.47</v>
      </c>
      <c r="M24" s="5">
        <v>0.38357487922705319</v>
      </c>
      <c r="N24" s="5">
        <f>(M$20-M24)/(L$20-L24)</f>
        <v>0.1355708404861431</v>
      </c>
      <c r="O24" s="5">
        <v>4.0000000000000001E-3</v>
      </c>
      <c r="P24" s="5">
        <v>0.45</v>
      </c>
      <c r="Q24" s="5">
        <v>0.35845410628019325</v>
      </c>
      <c r="R24" s="5">
        <f>(Q$20-Q24)/(P$20-P24)</f>
        <v>0.14733060103852316</v>
      </c>
      <c r="S24" s="5">
        <v>3.0000000000000001E-3</v>
      </c>
      <c r="T24" s="5">
        <v>0.42</v>
      </c>
      <c r="U24" s="5">
        <v>0.31980676328502422</v>
      </c>
      <c r="V24" s="5">
        <f>(U$20-U24)/(T$20-T24)</f>
        <v>0.16281296003996509</v>
      </c>
      <c r="W24" s="5">
        <v>3.0000000000000001E-3</v>
      </c>
      <c r="X24" s="5">
        <v>1.4</v>
      </c>
      <c r="Y24" s="5">
        <v>0.45797101449275363</v>
      </c>
      <c r="Z24" s="5">
        <f>(Y$20-Y24)/(X$20-X24)</f>
        <v>0.14095757401827086</v>
      </c>
      <c r="AA24" s="5">
        <v>3.0000000000000001E-3</v>
      </c>
      <c r="AB24" s="5">
        <v>1.3</v>
      </c>
      <c r="AC24" s="5">
        <v>0.64057971014492765</v>
      </c>
      <c r="AD24" s="5">
        <f>(AC$20-AC24)/(AB$20-AB24)</f>
        <v>0.17511636747198667</v>
      </c>
      <c r="AE24" s="5">
        <v>7.0000000000000001E-3</v>
      </c>
      <c r="AF24" s="5">
        <f>1.31*2</f>
        <v>2.62</v>
      </c>
      <c r="AG24" s="5">
        <v>0.90531400966183584</v>
      </c>
      <c r="AH24" s="5">
        <f>(AG$20-AG24)/(AF$20-AF24)</f>
        <v>0.13031520543359168</v>
      </c>
      <c r="AI24" s="5">
        <v>4.0000000000000001E-3</v>
      </c>
      <c r="AJ24" s="5">
        <f>0.97*2</f>
        <v>1.94</v>
      </c>
      <c r="AK24" s="5">
        <v>0.64154589371980686</v>
      </c>
      <c r="AL24" s="5">
        <f>(AK$20-AK24)/(AJ$20-AJ24)</f>
        <v>0.16307049384487624</v>
      </c>
      <c r="AM24" s="5">
        <v>3.0000000000000001E-3</v>
      </c>
    </row>
    <row r="25" spans="3:39" x14ac:dyDescent="0.25"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3:39" x14ac:dyDescent="0.25"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3:39" x14ac:dyDescent="0.25"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3:39" x14ac:dyDescent="0.25"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3:39" x14ac:dyDescent="0.25"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3:39" x14ac:dyDescent="0.25"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3:39" x14ac:dyDescent="0.25"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3:39" x14ac:dyDescent="0.25"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 t="s">
        <v>22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7:39" x14ac:dyDescent="0.25"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7:39" x14ac:dyDescent="0.25"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7:39" x14ac:dyDescent="0.25">
      <c r="G35">
        <v>100</v>
      </c>
      <c r="H35">
        <f>LN(H20/H24)/169</f>
        <v>1.2272141638534149E-2</v>
      </c>
      <c r="L35">
        <f>LN(L20/L24)/169</f>
        <v>8.0756695615321131E-3</v>
      </c>
      <c r="P35">
        <f>LN(P20/P24)/169</f>
        <v>8.2683088598016295E-3</v>
      </c>
      <c r="T35">
        <f>LN(T20/T24)/169</f>
        <v>8.8051896770996035E-3</v>
      </c>
      <c r="X35">
        <f>LN(X20/X24)/169</f>
        <v>2.0210728173294928E-3</v>
      </c>
      <c r="AB35">
        <f>LN(AB20/AB24)/169</f>
        <v>2.1513264283964744E-3</v>
      </c>
      <c r="AF35">
        <f>LN(AF20/AF24)/169</f>
        <v>1.4011270127537963E-3</v>
      </c>
      <c r="AJ35">
        <f>LN(AJ20/AJ24)/169</f>
        <v>1.4530803970512079E-3</v>
      </c>
    </row>
    <row r="36" spans="7:39" x14ac:dyDescent="0.25">
      <c r="G36">
        <v>75</v>
      </c>
      <c r="H36">
        <v>8.0756695615321131E-3</v>
      </c>
    </row>
    <row r="37" spans="7:39" x14ac:dyDescent="0.25">
      <c r="G37">
        <v>50</v>
      </c>
      <c r="H37">
        <v>8.2683088598016295E-3</v>
      </c>
    </row>
    <row r="38" spans="7:39" x14ac:dyDescent="0.25">
      <c r="G38">
        <v>25</v>
      </c>
      <c r="H38">
        <v>8.8051896770996035E-3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O39"/>
  <sheetViews>
    <sheetView topLeftCell="A2" zoomScale="70" zoomScaleNormal="70" workbookViewId="0">
      <selection activeCell="R26" sqref="R26"/>
    </sheetView>
  </sheetViews>
  <sheetFormatPr defaultRowHeight="15" x14ac:dyDescent="0.25"/>
  <cols>
    <col min="5" max="5" width="10.5703125" bestFit="1" customWidth="1"/>
  </cols>
  <sheetData>
    <row r="4" spans="3:41" x14ac:dyDescent="0.25">
      <c r="C4" t="s">
        <v>56</v>
      </c>
      <c r="K4" t="s">
        <v>58</v>
      </c>
    </row>
    <row r="5" spans="3:41" x14ac:dyDescent="0.25">
      <c r="C5" t="s">
        <v>57</v>
      </c>
      <c r="K5">
        <v>1</v>
      </c>
      <c r="L5">
        <v>1.33</v>
      </c>
    </row>
    <row r="6" spans="3:41" x14ac:dyDescent="0.25">
      <c r="K6">
        <v>2</v>
      </c>
      <c r="L6">
        <v>1.43</v>
      </c>
    </row>
    <row r="7" spans="3:41" x14ac:dyDescent="0.25">
      <c r="K7">
        <v>3</v>
      </c>
      <c r="L7">
        <v>1.37</v>
      </c>
    </row>
    <row r="8" spans="3:41" x14ac:dyDescent="0.25">
      <c r="K8">
        <v>4</v>
      </c>
      <c r="L8">
        <v>1.75</v>
      </c>
    </row>
    <row r="13" spans="3:41" ht="19.5" thickBot="1" x14ac:dyDescent="0.35">
      <c r="F13" s="54" t="s">
        <v>35</v>
      </c>
      <c r="G13" s="54"/>
      <c r="H13" s="55" t="s">
        <v>54</v>
      </c>
      <c r="I13" s="55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 t="s">
        <v>55</v>
      </c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</row>
    <row r="14" spans="3:41" x14ac:dyDescent="0.25">
      <c r="F14" s="37" t="s">
        <v>28</v>
      </c>
      <c r="G14" s="37" t="s">
        <v>32</v>
      </c>
      <c r="H14" s="37"/>
      <c r="I14" s="37"/>
      <c r="J14" s="37" t="s">
        <v>27</v>
      </c>
      <c r="K14" s="37" t="s">
        <v>31</v>
      </c>
      <c r="L14" s="37"/>
      <c r="M14" s="37"/>
      <c r="N14" s="37" t="s">
        <v>26</v>
      </c>
      <c r="O14" s="37" t="s">
        <v>30</v>
      </c>
      <c r="P14" s="37"/>
      <c r="Q14" s="37"/>
      <c r="R14" s="37" t="s">
        <v>25</v>
      </c>
      <c r="S14" s="37" t="s">
        <v>29</v>
      </c>
      <c r="T14" s="37"/>
      <c r="U14" s="37"/>
      <c r="V14" s="48" t="s">
        <v>28</v>
      </c>
      <c r="W14" s="48" t="s">
        <v>32</v>
      </c>
      <c r="X14" s="48"/>
      <c r="Y14" s="48"/>
      <c r="Z14" s="48" t="s">
        <v>27</v>
      </c>
      <c r="AA14" s="48" t="s">
        <v>31</v>
      </c>
      <c r="AB14" s="48"/>
      <c r="AC14" s="48"/>
      <c r="AD14" s="48" t="s">
        <v>26</v>
      </c>
      <c r="AE14" s="48" t="s">
        <v>30</v>
      </c>
      <c r="AF14" s="48"/>
      <c r="AG14" s="48"/>
      <c r="AH14" s="48" t="s">
        <v>25</v>
      </c>
      <c r="AI14" s="48" t="s">
        <v>29</v>
      </c>
      <c r="AJ14" s="48"/>
      <c r="AK14" s="49"/>
      <c r="AL14" s="1" t="s">
        <v>53</v>
      </c>
      <c r="AM14" s="2"/>
      <c r="AN14" s="2"/>
      <c r="AO14" s="3"/>
    </row>
    <row r="15" spans="3:41" ht="15.75" thickBot="1" x14ac:dyDescent="0.3">
      <c r="F15" s="37" t="s">
        <v>1</v>
      </c>
      <c r="G15" s="37" t="s">
        <v>13</v>
      </c>
      <c r="H15" s="37" t="s">
        <v>0</v>
      </c>
      <c r="I15" s="37" t="s">
        <v>23</v>
      </c>
      <c r="J15" s="37" t="s">
        <v>1</v>
      </c>
      <c r="K15" s="37" t="s">
        <v>13</v>
      </c>
      <c r="L15" s="37" t="s">
        <v>0</v>
      </c>
      <c r="M15" s="37" t="s">
        <v>23</v>
      </c>
      <c r="N15" s="37" t="s">
        <v>1</v>
      </c>
      <c r="O15" s="37" t="s">
        <v>13</v>
      </c>
      <c r="P15" s="37" t="s">
        <v>0</v>
      </c>
      <c r="Q15" s="37" t="s">
        <v>23</v>
      </c>
      <c r="R15" s="37" t="s">
        <v>1</v>
      </c>
      <c r="S15" s="37" t="s">
        <v>13</v>
      </c>
      <c r="T15" s="37" t="s">
        <v>0</v>
      </c>
      <c r="U15" s="37" t="s">
        <v>23</v>
      </c>
      <c r="V15" s="48" t="s">
        <v>1</v>
      </c>
      <c r="W15" s="48" t="s">
        <v>13</v>
      </c>
      <c r="X15" s="37" t="s">
        <v>0</v>
      </c>
      <c r="Y15" s="48" t="s">
        <v>23</v>
      </c>
      <c r="Z15" s="48" t="s">
        <v>1</v>
      </c>
      <c r="AA15" s="48" t="s">
        <v>13</v>
      </c>
      <c r="AB15" s="37" t="s">
        <v>0</v>
      </c>
      <c r="AC15" s="48" t="s">
        <v>23</v>
      </c>
      <c r="AD15" s="48" t="s">
        <v>1</v>
      </c>
      <c r="AE15" s="48" t="s">
        <v>13</v>
      </c>
      <c r="AF15" s="37" t="s">
        <v>0</v>
      </c>
      <c r="AG15" s="48" t="s">
        <v>23</v>
      </c>
      <c r="AH15" s="48" t="s">
        <v>1</v>
      </c>
      <c r="AI15" s="48" t="s">
        <v>13</v>
      </c>
      <c r="AJ15" s="37" t="s">
        <v>0</v>
      </c>
      <c r="AK15" s="49" t="s">
        <v>23</v>
      </c>
      <c r="AL15" s="50" t="s">
        <v>1</v>
      </c>
      <c r="AM15" s="51" t="s">
        <v>13</v>
      </c>
      <c r="AN15" s="51" t="s">
        <v>0</v>
      </c>
      <c r="AO15" s="52" t="s">
        <v>23</v>
      </c>
    </row>
    <row r="16" spans="3:41" x14ac:dyDescent="0.25">
      <c r="C16">
        <f>(D16-D$16)*24+(E16-E$16)*24</f>
        <v>0</v>
      </c>
      <c r="D16" s="35">
        <v>0.59722222222222221</v>
      </c>
      <c r="E16" s="34">
        <v>43970</v>
      </c>
      <c r="F16" s="5">
        <v>1.95</v>
      </c>
      <c r="G16">
        <v>0.64862385321100913</v>
      </c>
      <c r="H16" s="5"/>
      <c r="I16" s="5"/>
      <c r="J16" s="5">
        <v>1.95</v>
      </c>
      <c r="K16">
        <v>0.66422018348623846</v>
      </c>
      <c r="L16" s="5"/>
      <c r="M16" s="5"/>
      <c r="N16" s="5">
        <f>0.95*2</f>
        <v>1.9</v>
      </c>
      <c r="O16">
        <v>0.70733944954128436</v>
      </c>
      <c r="P16" s="5"/>
      <c r="Q16" s="5"/>
      <c r="R16" s="5">
        <v>1.95</v>
      </c>
      <c r="S16">
        <v>0.68256880733944947</v>
      </c>
      <c r="T16" s="5"/>
      <c r="U16" s="5"/>
      <c r="V16" s="5">
        <v>1.9</v>
      </c>
      <c r="W16">
        <v>0.66146788990825678</v>
      </c>
      <c r="X16" s="5"/>
      <c r="Y16" s="5"/>
      <c r="Z16" s="5">
        <v>1.92</v>
      </c>
      <c r="AA16">
        <v>0.68715596330275219</v>
      </c>
      <c r="AB16" s="5"/>
      <c r="AC16" s="5"/>
      <c r="AD16" s="5">
        <v>1.95</v>
      </c>
      <c r="AE16">
        <v>0.67614678899082559</v>
      </c>
      <c r="AF16" s="5"/>
      <c r="AG16" s="5"/>
      <c r="AH16" s="5">
        <v>1.95</v>
      </c>
      <c r="AI16">
        <v>0.70275229357798163</v>
      </c>
      <c r="AJ16" s="5"/>
      <c r="AK16" s="5"/>
      <c r="AL16">
        <v>1.95</v>
      </c>
      <c r="AM16">
        <v>0.62660550458715591</v>
      </c>
    </row>
    <row r="17" spans="3:41" x14ac:dyDescent="0.25">
      <c r="C17">
        <f>(D17-D$16)*24+(E17-E$16)*24</f>
        <v>22.666666666666664</v>
      </c>
      <c r="D17" s="35">
        <v>0.54166666666666663</v>
      </c>
      <c r="E17" s="34">
        <v>43971</v>
      </c>
      <c r="F17" s="5">
        <v>1.4</v>
      </c>
      <c r="G17">
        <v>0.59980525803310614</v>
      </c>
      <c r="H17" s="5"/>
      <c r="I17" s="5">
        <v>2E-3</v>
      </c>
      <c r="J17" s="5">
        <v>0.9</v>
      </c>
      <c r="K17">
        <v>0.44790652385589103</v>
      </c>
      <c r="L17" s="5"/>
      <c r="M17" s="5">
        <v>2E-3</v>
      </c>
      <c r="N17" s="5">
        <v>1.25</v>
      </c>
      <c r="O17">
        <v>0.51509250243427462</v>
      </c>
      <c r="P17" s="5"/>
      <c r="Q17" s="5">
        <v>1E-3</v>
      </c>
      <c r="R17" s="5">
        <v>1.23</v>
      </c>
      <c r="S17">
        <v>0.52093476144109063</v>
      </c>
      <c r="T17" s="5"/>
      <c r="U17" s="5">
        <v>1E-3</v>
      </c>
      <c r="V17" s="5">
        <v>1.4</v>
      </c>
      <c r="W17">
        <v>0.62609542356377801</v>
      </c>
      <c r="X17" s="5"/>
      <c r="Y17" s="5">
        <v>2E-3</v>
      </c>
      <c r="Z17" s="5">
        <v>1.17</v>
      </c>
      <c r="AA17">
        <v>0.56669912366114894</v>
      </c>
      <c r="AB17" s="5"/>
      <c r="AC17" s="5">
        <v>2E-3</v>
      </c>
      <c r="AD17" s="5">
        <v>1.57</v>
      </c>
      <c r="AE17">
        <v>0.65628042843232726</v>
      </c>
      <c r="AF17" s="5"/>
      <c r="AG17" s="5">
        <v>2E-3</v>
      </c>
      <c r="AH17" s="5">
        <v>1.77</v>
      </c>
      <c r="AI17">
        <v>0.70788704965920157</v>
      </c>
      <c r="AJ17" s="5"/>
      <c r="AK17" s="5">
        <v>1E-3</v>
      </c>
      <c r="AL17">
        <v>1.78</v>
      </c>
      <c r="AM17">
        <v>0.60370009737098351</v>
      </c>
      <c r="AO17" s="5">
        <v>2E-3</v>
      </c>
    </row>
    <row r="18" spans="3:41" x14ac:dyDescent="0.25">
      <c r="C18">
        <f>(D18-D$16)*24+(E18-E$16)*24</f>
        <v>93.666666666666671</v>
      </c>
      <c r="D18" s="35">
        <v>0.5</v>
      </c>
      <c r="E18" s="34">
        <v>43974</v>
      </c>
      <c r="F18" s="5">
        <v>1.1200000000000001</v>
      </c>
      <c r="G18">
        <v>0.5536062378167641</v>
      </c>
      <c r="H18" s="5">
        <v>7.7</v>
      </c>
      <c r="I18" s="5"/>
      <c r="J18" s="5">
        <v>0.25</v>
      </c>
      <c r="K18">
        <v>0.33625730994152042</v>
      </c>
      <c r="L18" s="5">
        <v>7.56</v>
      </c>
      <c r="M18" s="5"/>
      <c r="N18" s="5">
        <v>0.44</v>
      </c>
      <c r="O18">
        <v>0.36062378167641324</v>
      </c>
      <c r="P18" s="5">
        <v>7.5</v>
      </c>
      <c r="Q18" s="5"/>
      <c r="R18" s="5">
        <v>0.48</v>
      </c>
      <c r="S18">
        <v>0.36062378167641324</v>
      </c>
      <c r="T18" s="5">
        <v>7.28</v>
      </c>
      <c r="U18" s="5"/>
      <c r="V18" s="5">
        <v>0.87</v>
      </c>
      <c r="W18">
        <v>0.5107212475633528</v>
      </c>
      <c r="X18" s="5">
        <v>7.7</v>
      </c>
      <c r="Y18" s="5"/>
      <c r="Z18" s="5">
        <v>0.32</v>
      </c>
      <c r="AA18">
        <v>0.37231968810916177</v>
      </c>
      <c r="AB18" s="5">
        <v>7.58</v>
      </c>
      <c r="AC18" s="5"/>
      <c r="AD18" s="5">
        <v>0.99</v>
      </c>
      <c r="AE18">
        <v>0.53508771929824561</v>
      </c>
      <c r="AF18" s="5">
        <v>7.5</v>
      </c>
      <c r="AG18" s="5"/>
      <c r="AH18" s="5">
        <v>1.35</v>
      </c>
      <c r="AI18">
        <v>0.61111111111111105</v>
      </c>
      <c r="AJ18" s="5">
        <v>7.28</v>
      </c>
      <c r="AK18" s="5"/>
      <c r="AL18">
        <v>0.92</v>
      </c>
      <c r="AM18">
        <v>0.44834307992202732</v>
      </c>
      <c r="AN18">
        <v>7.05</v>
      </c>
    </row>
    <row r="19" spans="3:41" x14ac:dyDescent="0.25">
      <c r="C19">
        <f>(D19-D$16)*24+(E19-E$16)*24</f>
        <v>144.66666666666666</v>
      </c>
      <c r="D19" s="35">
        <v>0.625</v>
      </c>
      <c r="E19" s="34">
        <v>43976</v>
      </c>
      <c r="F19" s="5">
        <v>1.04</v>
      </c>
      <c r="G19">
        <v>0.53535353535353536</v>
      </c>
      <c r="H19" s="5"/>
      <c r="I19" s="5"/>
      <c r="J19" s="5">
        <v>0.2</v>
      </c>
      <c r="K19">
        <v>0.30202020202020202</v>
      </c>
      <c r="L19" s="5"/>
      <c r="M19" s="5"/>
      <c r="N19" s="5">
        <v>0.28999999999999998</v>
      </c>
      <c r="O19">
        <v>0.31515151515151513</v>
      </c>
      <c r="P19" s="5"/>
      <c r="Q19" s="5"/>
      <c r="R19" s="5">
        <v>0.3</v>
      </c>
      <c r="S19">
        <v>0.29393939393939394</v>
      </c>
      <c r="T19" s="5"/>
      <c r="U19" s="5"/>
      <c r="V19" s="5">
        <v>0.68</v>
      </c>
      <c r="W19">
        <v>0.4808080808080808</v>
      </c>
      <c r="X19" s="5"/>
      <c r="Y19" s="5"/>
      <c r="Z19" s="5">
        <v>0.16</v>
      </c>
      <c r="AA19">
        <v>0.34141414141414145</v>
      </c>
      <c r="AB19" s="5"/>
      <c r="AC19" s="5"/>
      <c r="AD19" s="5">
        <v>0.9</v>
      </c>
      <c r="AE19">
        <v>0.51515151515151514</v>
      </c>
      <c r="AF19" s="5"/>
      <c r="AG19" s="5"/>
      <c r="AH19" s="5">
        <v>1.27</v>
      </c>
      <c r="AI19">
        <v>0.58787878787878789</v>
      </c>
      <c r="AJ19" s="5"/>
      <c r="AK19" s="5"/>
      <c r="AL19">
        <v>0.78</v>
      </c>
      <c r="AM19">
        <v>0.41414141414141414</v>
      </c>
    </row>
    <row r="20" spans="3:41" x14ac:dyDescent="0.25">
      <c r="C20">
        <f>(D20-D$16)*24+(E20-E$16)*24</f>
        <v>191.16666666666666</v>
      </c>
      <c r="D20" s="35">
        <v>0.5625</v>
      </c>
      <c r="E20" s="34">
        <v>43978</v>
      </c>
      <c r="F20" s="5">
        <v>0.89</v>
      </c>
      <c r="G20">
        <v>0.52098259979529171</v>
      </c>
      <c r="H20" s="5"/>
      <c r="I20" s="5"/>
      <c r="J20" s="5">
        <v>0.09</v>
      </c>
      <c r="K20">
        <v>0.29785056294779938</v>
      </c>
      <c r="L20" s="5"/>
      <c r="M20" s="5"/>
      <c r="N20" s="5">
        <v>0.19</v>
      </c>
      <c r="O20">
        <v>0.29580348004094165</v>
      </c>
      <c r="P20" s="5"/>
      <c r="Q20" s="5"/>
      <c r="R20" s="5">
        <v>0.2</v>
      </c>
      <c r="S20">
        <v>0.30603889457523031</v>
      </c>
      <c r="T20" s="5"/>
      <c r="U20" s="5"/>
      <c r="V20" s="5">
        <v>0.56000000000000005</v>
      </c>
      <c r="W20">
        <v>0.44933469805527126</v>
      </c>
      <c r="X20" s="5"/>
      <c r="Y20" s="5"/>
      <c r="Z20" s="5">
        <v>7.0000000000000007E-2</v>
      </c>
      <c r="AA20">
        <v>0.32343909928352099</v>
      </c>
      <c r="AB20" s="5"/>
      <c r="AC20" s="5"/>
      <c r="AD20" s="5">
        <v>0.74</v>
      </c>
      <c r="AE20">
        <v>0.47492323439099288</v>
      </c>
      <c r="AF20" s="5"/>
      <c r="AG20" s="5"/>
      <c r="AH20" s="5">
        <v>1.1000000000000001</v>
      </c>
      <c r="AI20">
        <v>0.56499488229273287</v>
      </c>
      <c r="AJ20" s="5"/>
      <c r="AK20" s="5"/>
      <c r="AL20">
        <v>0.67</v>
      </c>
      <c r="AM20">
        <v>0.37461617195496416</v>
      </c>
    </row>
    <row r="21" spans="3:41" x14ac:dyDescent="0.25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3:41" x14ac:dyDescent="0.25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3:41" x14ac:dyDescent="0.25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3:41" x14ac:dyDescent="0.25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3:41" x14ac:dyDescent="0.25"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3:41" x14ac:dyDescent="0.25"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3:41" x14ac:dyDescent="0.25"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3:41" x14ac:dyDescent="0.25"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3:41" x14ac:dyDescent="0.25"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3:41" x14ac:dyDescent="0.25">
      <c r="F30">
        <f>LN(F16/F20)/191.16</f>
        <v>4.103176338311398E-3</v>
      </c>
      <c r="J30">
        <f>LN(J16/J20)/191.16</f>
        <v>1.6090055352728228E-2</v>
      </c>
      <c r="N30">
        <f>LN(N16/N20)/191.16</f>
        <v>1.2045329007083312E-2</v>
      </c>
      <c r="R30">
        <f>LN(R16/R20)/191.16</f>
        <v>1.1912885985612869E-2</v>
      </c>
      <c r="V30">
        <f>LN(V16/V20)/191.16</f>
        <v>6.3908368980191291E-3</v>
      </c>
      <c r="Z30">
        <f>LN(Z16/Z20)/191.16</f>
        <v>1.7323630586798849E-2</v>
      </c>
      <c r="AD30">
        <f>LN(AD16/AD20)/191.16</f>
        <v>5.0687092768339458E-3</v>
      </c>
      <c r="AH30">
        <f>LN(AH16/AH20)/191.16</f>
        <v>2.9949738060856376E-3</v>
      </c>
      <c r="AL30">
        <f>LN(AL16/AL20)/191.16</f>
        <v>5.5885485413934956E-3</v>
      </c>
    </row>
    <row r="31" spans="3:41" x14ac:dyDescent="0.25">
      <c r="F31">
        <f>F16-F20</f>
        <v>1.06</v>
      </c>
      <c r="G31">
        <f>(G16-G20)*7.5</f>
        <v>0.95730940061788061</v>
      </c>
    </row>
    <row r="35" spans="17:19" x14ac:dyDescent="0.25">
      <c r="R35" t="s">
        <v>63</v>
      </c>
    </row>
    <row r="36" spans="17:19" x14ac:dyDescent="0.25">
      <c r="Q36">
        <v>100</v>
      </c>
      <c r="R36">
        <v>4.103176338311398E-3</v>
      </c>
      <c r="S36">
        <v>6.3908368980191291E-3</v>
      </c>
    </row>
    <row r="37" spans="17:19" x14ac:dyDescent="0.25">
      <c r="Q37">
        <v>75</v>
      </c>
      <c r="R37">
        <v>1.6090055352728228E-2</v>
      </c>
      <c r="S37">
        <v>1.7323630586798849E-2</v>
      </c>
    </row>
    <row r="38" spans="17:19" x14ac:dyDescent="0.25">
      <c r="Q38">
        <v>50</v>
      </c>
      <c r="R38">
        <v>1.2045329007083312E-2</v>
      </c>
      <c r="S38">
        <v>5.0687092768339458E-3</v>
      </c>
    </row>
    <row r="39" spans="17:19" x14ac:dyDescent="0.25">
      <c r="Q39">
        <v>25</v>
      </c>
      <c r="R39">
        <v>1.1912885985612869E-2</v>
      </c>
      <c r="S39">
        <v>2.9949738060856376E-3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37"/>
  <sheetViews>
    <sheetView zoomScale="80" zoomScaleNormal="80" workbookViewId="0">
      <selection activeCell="K25" sqref="K25"/>
    </sheetView>
  </sheetViews>
  <sheetFormatPr defaultRowHeight="15" x14ac:dyDescent="0.25"/>
  <cols>
    <col min="4" max="4" width="10.5703125" bestFit="1" customWidth="1"/>
  </cols>
  <sheetData>
    <row r="2" spans="2:40" x14ac:dyDescent="0.25">
      <c r="D2" t="s">
        <v>56</v>
      </c>
    </row>
    <row r="3" spans="2:40" x14ac:dyDescent="0.25">
      <c r="D3" t="s">
        <v>57</v>
      </c>
    </row>
    <row r="10" spans="2:40" ht="21.75" thickBot="1" x14ac:dyDescent="0.4">
      <c r="E10" t="s">
        <v>59</v>
      </c>
      <c r="J10" s="53" t="s">
        <v>60</v>
      </c>
      <c r="K10" s="53"/>
      <c r="Y10" s="53" t="s">
        <v>61</v>
      </c>
      <c r="Z10" s="53"/>
      <c r="AA10" s="53"/>
    </row>
    <row r="11" spans="2:40" x14ac:dyDescent="0.25">
      <c r="E11" s="37" t="s">
        <v>28</v>
      </c>
      <c r="F11" s="37" t="s">
        <v>32</v>
      </c>
      <c r="G11" s="37"/>
      <c r="H11" s="37"/>
      <c r="I11" s="37" t="s">
        <v>27</v>
      </c>
      <c r="J11" s="37" t="s">
        <v>31</v>
      </c>
      <c r="K11" s="37"/>
      <c r="L11" s="37"/>
      <c r="M11" s="37" t="s">
        <v>26</v>
      </c>
      <c r="N11" s="37" t="s">
        <v>30</v>
      </c>
      <c r="O11" s="37"/>
      <c r="P11" s="37"/>
      <c r="Q11" s="37" t="s">
        <v>25</v>
      </c>
      <c r="R11" s="37" t="s">
        <v>29</v>
      </c>
      <c r="S11" s="37"/>
      <c r="T11" s="37"/>
      <c r="U11" s="48" t="s">
        <v>28</v>
      </c>
      <c r="V11" s="48" t="s">
        <v>32</v>
      </c>
      <c r="W11" s="48"/>
      <c r="X11" s="48"/>
      <c r="Y11" s="48" t="s">
        <v>27</v>
      </c>
      <c r="Z11" s="48" t="s">
        <v>31</v>
      </c>
      <c r="AA11" s="48"/>
      <c r="AB11" s="48"/>
      <c r="AC11" s="48" t="s">
        <v>26</v>
      </c>
      <c r="AD11" s="48" t="s">
        <v>30</v>
      </c>
      <c r="AE11" s="48"/>
      <c r="AF11" s="48"/>
      <c r="AG11" s="48" t="s">
        <v>25</v>
      </c>
      <c r="AH11" s="48" t="s">
        <v>29</v>
      </c>
      <c r="AI11" s="48"/>
      <c r="AJ11" s="49"/>
      <c r="AK11" s="1" t="s">
        <v>53</v>
      </c>
      <c r="AL11" s="2"/>
      <c r="AM11" s="2"/>
      <c r="AN11" s="3"/>
    </row>
    <row r="12" spans="2:40" x14ac:dyDescent="0.25">
      <c r="E12" s="56" t="s">
        <v>1</v>
      </c>
      <c r="F12" s="56" t="s">
        <v>13</v>
      </c>
      <c r="G12" s="56" t="s">
        <v>0</v>
      </c>
      <c r="H12" s="56" t="s">
        <v>23</v>
      </c>
      <c r="I12" s="56" t="s">
        <v>1</v>
      </c>
      <c r="J12" s="56" t="s">
        <v>13</v>
      </c>
      <c r="K12" s="56" t="s">
        <v>0</v>
      </c>
      <c r="L12" s="56" t="s">
        <v>23</v>
      </c>
      <c r="M12" s="56" t="s">
        <v>1</v>
      </c>
      <c r="N12" s="56" t="s">
        <v>13</v>
      </c>
      <c r="O12" s="56" t="s">
        <v>0</v>
      </c>
      <c r="P12" s="56" t="s">
        <v>23</v>
      </c>
      <c r="Q12" s="56" t="s">
        <v>1</v>
      </c>
      <c r="R12" s="56" t="s">
        <v>13</v>
      </c>
      <c r="S12" s="56" t="s">
        <v>0</v>
      </c>
      <c r="T12" s="56" t="s">
        <v>23</v>
      </c>
      <c r="U12" s="57" t="s">
        <v>1</v>
      </c>
      <c r="V12" s="57" t="s">
        <v>13</v>
      </c>
      <c r="W12" s="56" t="s">
        <v>0</v>
      </c>
      <c r="X12" s="57" t="s">
        <v>23</v>
      </c>
      <c r="Y12" s="57" t="s">
        <v>1</v>
      </c>
      <c r="Z12" s="57" t="s">
        <v>13</v>
      </c>
      <c r="AA12" s="56" t="s">
        <v>0</v>
      </c>
      <c r="AB12" s="57" t="s">
        <v>23</v>
      </c>
      <c r="AC12" s="57" t="s">
        <v>1</v>
      </c>
      <c r="AD12" s="57" t="s">
        <v>13</v>
      </c>
      <c r="AE12" s="56" t="s">
        <v>0</v>
      </c>
      <c r="AF12" s="57" t="s">
        <v>23</v>
      </c>
      <c r="AG12" s="57" t="s">
        <v>1</v>
      </c>
      <c r="AH12" s="57" t="s">
        <v>13</v>
      </c>
      <c r="AI12" s="56" t="s">
        <v>0</v>
      </c>
      <c r="AJ12" s="58" t="s">
        <v>23</v>
      </c>
      <c r="AK12" s="59" t="s">
        <v>1</v>
      </c>
      <c r="AL12" s="14" t="s">
        <v>13</v>
      </c>
      <c r="AM12" s="56" t="s">
        <v>0</v>
      </c>
      <c r="AN12" s="60" t="s">
        <v>23</v>
      </c>
    </row>
    <row r="13" spans="2:40" x14ac:dyDescent="0.25">
      <c r="B13">
        <f>(C13-C$13)*24+(D13-D$13)*24</f>
        <v>0</v>
      </c>
      <c r="C13" s="35">
        <v>0.66666666666666663</v>
      </c>
      <c r="D13" s="34">
        <v>43979</v>
      </c>
      <c r="E13" s="5">
        <f>0.99*2</f>
        <v>1.98</v>
      </c>
      <c r="F13" s="5">
        <v>0.57187807276302904</v>
      </c>
      <c r="G13" s="5"/>
      <c r="H13" s="5">
        <v>1E-3</v>
      </c>
      <c r="I13" s="5">
        <f>1.05*2</f>
        <v>2.1</v>
      </c>
      <c r="J13" s="5">
        <v>0.57176007866300005</v>
      </c>
      <c r="K13" s="5"/>
      <c r="L13" s="5">
        <v>1E-3</v>
      </c>
      <c r="M13" s="5">
        <f>0.95*2</f>
        <v>1.9</v>
      </c>
      <c r="N13" s="5">
        <v>0.59876106194690304</v>
      </c>
      <c r="O13" s="5"/>
      <c r="P13" s="5">
        <v>1E-3</v>
      </c>
      <c r="Q13" s="5">
        <f>1.02*2</f>
        <v>2.04</v>
      </c>
      <c r="R13" s="5">
        <v>0.57564405113077699</v>
      </c>
      <c r="S13" s="5"/>
      <c r="T13" s="5">
        <v>1E-3</v>
      </c>
      <c r="U13" s="5">
        <v>2</v>
      </c>
      <c r="V13" s="5">
        <v>0.56070796460176997</v>
      </c>
      <c r="W13" s="5"/>
      <c r="X13" s="5">
        <v>1E-3</v>
      </c>
      <c r="Y13" s="5">
        <v>1.98</v>
      </c>
      <c r="Z13" s="5">
        <v>0.59724680432645005</v>
      </c>
      <c r="AA13" s="5"/>
      <c r="AB13" s="5">
        <v>1E-3</v>
      </c>
      <c r="AC13" s="5">
        <v>1.84</v>
      </c>
      <c r="AD13" s="5">
        <v>0.53120943952802402</v>
      </c>
      <c r="AE13" s="5"/>
      <c r="AF13" s="5">
        <v>1E-3</v>
      </c>
      <c r="AG13" s="5">
        <v>1.92</v>
      </c>
      <c r="AH13" s="5">
        <v>0.54809242871189801</v>
      </c>
      <c r="AI13" s="5"/>
      <c r="AJ13" s="5">
        <v>1E-3</v>
      </c>
      <c r="AK13" s="5">
        <f>0.99*2</f>
        <v>1.98</v>
      </c>
      <c r="AL13" s="5">
        <v>0.57013765978367703</v>
      </c>
      <c r="AM13" s="5"/>
      <c r="AN13" s="5">
        <v>1E-3</v>
      </c>
    </row>
    <row r="14" spans="2:40" x14ac:dyDescent="0.25">
      <c r="B14">
        <f>(C14-C$13)*24+(D14-D$13)*24</f>
        <v>24</v>
      </c>
      <c r="C14" s="35">
        <v>0.66666666666666663</v>
      </c>
      <c r="D14" s="34">
        <v>43980</v>
      </c>
      <c r="E14" s="5">
        <v>1.77</v>
      </c>
      <c r="F14" s="5">
        <v>0.53801980198020005</v>
      </c>
      <c r="G14" s="5"/>
      <c r="H14" s="5"/>
      <c r="I14" s="5">
        <v>1.73</v>
      </c>
      <c r="J14" s="5">
        <v>0.51673267326732697</v>
      </c>
      <c r="K14" s="5"/>
      <c r="L14" s="5"/>
      <c r="M14" s="5">
        <v>1.76</v>
      </c>
      <c r="N14" s="5">
        <v>0.56089108910891095</v>
      </c>
      <c r="O14" s="5"/>
      <c r="P14" s="5"/>
      <c r="Q14" s="5">
        <v>1.75</v>
      </c>
      <c r="R14" s="5">
        <v>0.573267326732673</v>
      </c>
      <c r="S14" s="5"/>
      <c r="T14" s="5"/>
      <c r="U14" s="5">
        <v>1.73</v>
      </c>
      <c r="V14" s="5">
        <v>0.53158415841584195</v>
      </c>
      <c r="W14" s="5"/>
      <c r="X14" s="5"/>
      <c r="Y14" s="5">
        <v>1.5</v>
      </c>
      <c r="Z14" s="5">
        <v>0.57326732673267</v>
      </c>
      <c r="AA14" s="5"/>
      <c r="AB14" s="5"/>
      <c r="AC14" s="5">
        <v>1.82</v>
      </c>
      <c r="AD14" s="5">
        <v>0.517425742574257</v>
      </c>
      <c r="AE14" s="5"/>
      <c r="AF14" s="5"/>
      <c r="AG14" s="5">
        <v>1.83</v>
      </c>
      <c r="AH14" s="5">
        <v>0.50990099009901002</v>
      </c>
      <c r="AI14" s="5"/>
      <c r="AJ14" s="5"/>
      <c r="AK14" s="5">
        <v>1.64</v>
      </c>
      <c r="AL14" s="5">
        <v>0.53168316831683204</v>
      </c>
      <c r="AM14" s="5"/>
      <c r="AN14" s="5"/>
    </row>
    <row r="15" spans="2:40" x14ac:dyDescent="0.25">
      <c r="B15">
        <f>(C15-C$13)*24+(D15-D$13)*24</f>
        <v>72</v>
      </c>
      <c r="C15" s="35">
        <v>0.66666666666666663</v>
      </c>
      <c r="D15" s="34">
        <v>43982</v>
      </c>
      <c r="E15" s="5">
        <v>1.56</v>
      </c>
      <c r="F15" s="5">
        <v>0.48011928429423456</v>
      </c>
      <c r="G15" s="5">
        <v>7.65</v>
      </c>
      <c r="H15" s="5"/>
      <c r="I15" s="5">
        <v>1.61</v>
      </c>
      <c r="J15" s="5">
        <v>0.48210735586481113</v>
      </c>
      <c r="K15" s="5">
        <v>7.58</v>
      </c>
      <c r="L15" s="5"/>
      <c r="M15" s="5">
        <v>1.49</v>
      </c>
      <c r="N15" s="5">
        <v>0.46719681908548705</v>
      </c>
      <c r="O15" s="5">
        <v>7.37</v>
      </c>
      <c r="P15" s="5"/>
      <c r="Q15" s="5">
        <v>1.5</v>
      </c>
      <c r="R15" s="5">
        <v>0.43638170974155072</v>
      </c>
      <c r="S15" s="5">
        <v>7.25</v>
      </c>
      <c r="T15" s="5"/>
      <c r="U15" s="5">
        <v>1.6</v>
      </c>
      <c r="V15" s="5">
        <v>0.50099403578528823</v>
      </c>
      <c r="W15" s="5">
        <v>7.9</v>
      </c>
      <c r="X15" s="5"/>
      <c r="Y15" s="5">
        <v>0.89</v>
      </c>
      <c r="Z15" s="5">
        <v>0.42942345924453279</v>
      </c>
      <c r="AA15" s="5">
        <v>7.66</v>
      </c>
      <c r="AB15" s="5"/>
      <c r="AC15" s="5">
        <v>1.71</v>
      </c>
      <c r="AD15" s="5">
        <v>0.48111332007952284</v>
      </c>
      <c r="AE15" s="5">
        <v>7.64</v>
      </c>
      <c r="AF15" s="5"/>
      <c r="AG15" s="5">
        <v>1.69</v>
      </c>
      <c r="AH15" s="5">
        <v>0.47017892644135184</v>
      </c>
      <c r="AI15" s="5">
        <v>7.36</v>
      </c>
      <c r="AJ15" s="5"/>
      <c r="AK15" s="5">
        <v>1.3</v>
      </c>
      <c r="AL15" s="5">
        <v>0.36580516898608351</v>
      </c>
      <c r="AM15" s="5">
        <v>7.06</v>
      </c>
      <c r="AN15" s="5"/>
    </row>
    <row r="16" spans="2:40" x14ac:dyDescent="0.25">
      <c r="B16">
        <f>(C16-C$13)*24+(D16-D$13)*24</f>
        <v>118</v>
      </c>
      <c r="C16" s="35">
        <v>0.58333333333333337</v>
      </c>
      <c r="D16" s="34">
        <v>43984</v>
      </c>
      <c r="E16" s="5">
        <v>1.48</v>
      </c>
      <c r="F16" s="5">
        <v>0.46678899082568798</v>
      </c>
      <c r="G16" s="5"/>
      <c r="H16" s="5"/>
      <c r="I16" s="5">
        <v>1.43</v>
      </c>
      <c r="J16" s="5">
        <v>0.46137614678899103</v>
      </c>
      <c r="K16" s="5"/>
      <c r="L16" s="5"/>
      <c r="M16" s="5">
        <v>1.41</v>
      </c>
      <c r="N16" s="5">
        <v>0.4513761467889908</v>
      </c>
      <c r="O16" s="5"/>
      <c r="P16" s="5"/>
      <c r="Q16" s="5">
        <v>1.32</v>
      </c>
      <c r="R16" s="5">
        <v>0.39908256880733944</v>
      </c>
      <c r="S16" s="5"/>
      <c r="T16" s="5"/>
      <c r="U16" s="5">
        <v>1.35</v>
      </c>
      <c r="V16" s="5">
        <v>0.50412844036697202</v>
      </c>
      <c r="W16" s="5"/>
      <c r="X16" s="5"/>
      <c r="Y16" s="5">
        <v>0.53</v>
      </c>
      <c r="Z16" s="5">
        <v>0.407981651376147</v>
      </c>
      <c r="AA16" s="5"/>
      <c r="AB16" s="5"/>
      <c r="AC16" s="5">
        <v>1.54</v>
      </c>
      <c r="AD16" s="5">
        <v>0.45229357798165132</v>
      </c>
      <c r="AE16" s="5"/>
      <c r="AF16" s="5"/>
      <c r="AG16" s="5">
        <v>1.52</v>
      </c>
      <c r="AH16" s="5">
        <v>0.46128440366972501</v>
      </c>
      <c r="AI16" s="5"/>
      <c r="AJ16" s="5"/>
      <c r="AK16" s="5">
        <v>0.72</v>
      </c>
      <c r="AL16" s="5">
        <v>0.32110091743119262</v>
      </c>
      <c r="AM16" s="5"/>
      <c r="AN16" s="5"/>
    </row>
    <row r="17" spans="2:40" x14ac:dyDescent="0.25">
      <c r="B17">
        <f>(C17-C$13)*24+(D17-D$13)*24</f>
        <v>164</v>
      </c>
      <c r="C17" s="35">
        <v>0.5</v>
      </c>
      <c r="D17" s="34">
        <v>43986</v>
      </c>
      <c r="E17" s="5">
        <v>1.43</v>
      </c>
      <c r="F17">
        <v>0.45740667976424398</v>
      </c>
      <c r="G17" s="5"/>
      <c r="H17" s="5"/>
      <c r="I17" s="5">
        <v>1.32</v>
      </c>
      <c r="J17">
        <v>0.45838899803536298</v>
      </c>
      <c r="K17" s="5"/>
      <c r="L17" s="5"/>
      <c r="M17" s="5">
        <v>1.32</v>
      </c>
      <c r="N17">
        <v>0.4341846758349705</v>
      </c>
      <c r="O17" s="5"/>
      <c r="P17" s="5"/>
      <c r="Q17" s="5">
        <v>1.27</v>
      </c>
      <c r="R17">
        <v>0.41650294695481332</v>
      </c>
      <c r="S17" s="5"/>
      <c r="T17" s="5"/>
      <c r="U17" s="5">
        <v>1.19</v>
      </c>
      <c r="V17">
        <v>0.48526522593320237</v>
      </c>
      <c r="W17" s="5"/>
      <c r="X17" s="5"/>
      <c r="Y17" s="5">
        <v>0.35</v>
      </c>
      <c r="Z17">
        <v>0.39587426326129665</v>
      </c>
      <c r="AA17" s="5"/>
      <c r="AB17" s="5"/>
      <c r="AC17" s="5">
        <v>1.46</v>
      </c>
      <c r="AD17">
        <v>0.44261296660117899</v>
      </c>
      <c r="AE17" s="5"/>
      <c r="AF17" s="5"/>
      <c r="AG17" s="5">
        <v>1.47</v>
      </c>
      <c r="AH17">
        <v>0.45561886051080502</v>
      </c>
      <c r="AI17" s="5"/>
      <c r="AJ17" s="5"/>
      <c r="AK17" s="5">
        <v>0.56999999999999995</v>
      </c>
      <c r="AL17">
        <v>0.31139489194499015</v>
      </c>
      <c r="AM17" s="5"/>
      <c r="AN17" s="5"/>
    </row>
    <row r="18" spans="2:40" x14ac:dyDescent="0.25"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2:40" x14ac:dyDescent="0.25"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2:40" x14ac:dyDescent="0.25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2:40" x14ac:dyDescent="0.25"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2:40" x14ac:dyDescent="0.25"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spans="2:40" x14ac:dyDescent="0.25"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spans="2:40" x14ac:dyDescent="0.25">
      <c r="E24">
        <f>LN(E13/E16)/118</f>
        <v>2.466565736698477E-3</v>
      </c>
      <c r="I24">
        <f>LN(I13/I16)/118</f>
        <v>3.2564652581149284E-3</v>
      </c>
      <c r="M24">
        <f>LN(M13/M16)/118</f>
        <v>2.5276625574772696E-3</v>
      </c>
      <c r="Q24">
        <f>LN(Q13/Q16)/118</f>
        <v>3.6891361971003855E-3</v>
      </c>
      <c r="U24">
        <f>LN(U13/U16)/118</f>
        <v>3.3308693907593829E-3</v>
      </c>
      <c r="Y24">
        <f>LN(Y13/Y16)/118</f>
        <v>1.1169280653749265E-2</v>
      </c>
      <c r="AC24">
        <f>LN(AC13/AC16)/118</f>
        <v>1.5083318236894612E-3</v>
      </c>
      <c r="AG24">
        <f>LN(AG13/AG16)/118</f>
        <v>1.9797868744195349E-3</v>
      </c>
      <c r="AK24">
        <f>LN(AK13/AK16)/118</f>
        <v>8.5728890820210152E-3</v>
      </c>
    </row>
    <row r="29" spans="2:40" x14ac:dyDescent="0.25">
      <c r="H29">
        <f>2/4</f>
        <v>0.5</v>
      </c>
      <c r="L29">
        <v>0</v>
      </c>
      <c r="M29">
        <v>2</v>
      </c>
      <c r="N29">
        <v>0</v>
      </c>
      <c r="O29">
        <v>0.56070796460176997</v>
      </c>
    </row>
    <row r="30" spans="2:40" x14ac:dyDescent="0.25">
      <c r="L30">
        <v>24</v>
      </c>
      <c r="M30">
        <v>1.73</v>
      </c>
      <c r="N30">
        <v>24</v>
      </c>
      <c r="O30">
        <v>0.53158415841584195</v>
      </c>
    </row>
    <row r="31" spans="2:40" x14ac:dyDescent="0.25">
      <c r="L31">
        <v>72</v>
      </c>
      <c r="M31">
        <v>1.6</v>
      </c>
      <c r="N31">
        <v>72</v>
      </c>
      <c r="O31">
        <v>0.50099403578528823</v>
      </c>
    </row>
    <row r="32" spans="2:40" x14ac:dyDescent="0.25">
      <c r="L32">
        <v>118</v>
      </c>
      <c r="M32">
        <v>1.35</v>
      </c>
      <c r="N32">
        <v>118</v>
      </c>
      <c r="O32">
        <v>0.50412844036697202</v>
      </c>
    </row>
    <row r="33" spans="12:39" x14ac:dyDescent="0.25">
      <c r="L33">
        <v>164</v>
      </c>
      <c r="M33">
        <v>1.19</v>
      </c>
      <c r="N33">
        <v>164</v>
      </c>
      <c r="O33">
        <v>0.48526522593320237</v>
      </c>
      <c r="U33">
        <v>100</v>
      </c>
      <c r="V33">
        <v>2.466565736698477E-3</v>
      </c>
      <c r="W33">
        <v>3.3308693907593829E-3</v>
      </c>
    </row>
    <row r="34" spans="12:39" x14ac:dyDescent="0.25">
      <c r="U34">
        <v>75</v>
      </c>
      <c r="V34">
        <v>3.2564652581149284E-3</v>
      </c>
      <c r="W34">
        <v>1.1169280653749265E-2</v>
      </c>
    </row>
    <row r="35" spans="12:39" x14ac:dyDescent="0.25">
      <c r="U35">
        <v>50</v>
      </c>
      <c r="V35">
        <v>2.5276625574772696E-3</v>
      </c>
      <c r="W35">
        <v>1.5083318236894612E-3</v>
      </c>
    </row>
    <row r="36" spans="12:39" x14ac:dyDescent="0.25">
      <c r="U36">
        <v>25</v>
      </c>
      <c r="V36">
        <v>3.6891361971003855E-3</v>
      </c>
      <c r="W36">
        <v>1.9797868744195349E-3</v>
      </c>
    </row>
    <row r="37" spans="12:39" x14ac:dyDescent="0.25">
      <c r="AM37" t="s">
        <v>62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53"/>
  <sheetViews>
    <sheetView topLeftCell="N1" zoomScale="110" zoomScaleNormal="110" workbookViewId="0">
      <selection activeCell="V11" sqref="V11"/>
    </sheetView>
  </sheetViews>
  <sheetFormatPr defaultRowHeight="15" x14ac:dyDescent="0.25"/>
  <cols>
    <col min="3" max="3" width="10.7109375" bestFit="1" customWidth="1"/>
    <col min="4" max="4" width="23" customWidth="1"/>
    <col min="12" max="12" width="12.140625" customWidth="1"/>
    <col min="13" max="13" width="16.85546875" customWidth="1"/>
    <col min="14" max="14" width="14.42578125" customWidth="1"/>
  </cols>
  <sheetData>
    <row r="4" spans="4:39" x14ac:dyDescent="0.25">
      <c r="E4" t="s">
        <v>64</v>
      </c>
    </row>
    <row r="5" spans="4:39" x14ac:dyDescent="0.25">
      <c r="E5">
        <v>1</v>
      </c>
      <c r="F5">
        <v>1.53</v>
      </c>
    </row>
    <row r="6" spans="4:39" x14ac:dyDescent="0.25">
      <c r="E6">
        <v>2</v>
      </c>
      <c r="F6">
        <v>1.53</v>
      </c>
    </row>
    <row r="7" spans="4:39" x14ac:dyDescent="0.25">
      <c r="E7">
        <v>3</v>
      </c>
      <c r="F7">
        <v>1.64</v>
      </c>
    </row>
    <row r="8" spans="4:39" x14ac:dyDescent="0.25">
      <c r="E8">
        <v>4</v>
      </c>
      <c r="F8">
        <v>1.79</v>
      </c>
    </row>
    <row r="14" spans="4:39" ht="21" x14ac:dyDescent="0.35">
      <c r="D14" t="s">
        <v>59</v>
      </c>
      <c r="I14" s="53" t="s">
        <v>60</v>
      </c>
      <c r="J14" s="53"/>
      <c r="X14" s="53" t="s">
        <v>61</v>
      </c>
      <c r="Y14" s="53"/>
      <c r="Z14" s="53"/>
    </row>
    <row r="15" spans="4:39" x14ac:dyDescent="0.25">
      <c r="D15" s="37" t="s">
        <v>28</v>
      </c>
      <c r="E15" s="37" t="s">
        <v>32</v>
      </c>
      <c r="F15" s="37"/>
      <c r="G15" s="37"/>
      <c r="H15" s="37" t="s">
        <v>27</v>
      </c>
      <c r="I15" s="37" t="s">
        <v>31</v>
      </c>
      <c r="J15" s="37"/>
      <c r="K15" s="37"/>
      <c r="L15" s="37" t="s">
        <v>26</v>
      </c>
      <c r="M15" s="37" t="s">
        <v>30</v>
      </c>
      <c r="N15" s="37"/>
      <c r="O15" s="37"/>
      <c r="P15" s="37" t="s">
        <v>25</v>
      </c>
      <c r="Q15" s="37" t="s">
        <v>29</v>
      </c>
      <c r="R15" s="37"/>
      <c r="S15" s="37"/>
      <c r="T15" s="48" t="s">
        <v>28</v>
      </c>
      <c r="U15" s="48" t="s">
        <v>32</v>
      </c>
      <c r="V15" s="48"/>
      <c r="W15" s="48"/>
      <c r="X15" s="48" t="s">
        <v>27</v>
      </c>
      <c r="Y15" s="48" t="s">
        <v>31</v>
      </c>
      <c r="Z15" s="48"/>
      <c r="AA15" s="48"/>
      <c r="AB15" s="48" t="s">
        <v>26</v>
      </c>
      <c r="AC15" s="48" t="s">
        <v>30</v>
      </c>
      <c r="AD15" s="48"/>
      <c r="AE15" s="48"/>
      <c r="AF15" s="48" t="s">
        <v>25</v>
      </c>
      <c r="AG15" s="48" t="s">
        <v>29</v>
      </c>
      <c r="AH15" s="48"/>
      <c r="AI15" s="48"/>
      <c r="AJ15" s="5" t="s">
        <v>53</v>
      </c>
      <c r="AK15" s="5"/>
      <c r="AL15" s="5"/>
      <c r="AM15" s="5"/>
    </row>
    <row r="16" spans="4:39" x14ac:dyDescent="0.25">
      <c r="D16" s="37" t="s">
        <v>1</v>
      </c>
      <c r="E16" s="37" t="s">
        <v>13</v>
      </c>
      <c r="F16" s="37" t="s">
        <v>0</v>
      </c>
      <c r="G16" s="37" t="s">
        <v>15</v>
      </c>
      <c r="H16" s="37" t="s">
        <v>1</v>
      </c>
      <c r="I16" s="37" t="s">
        <v>13</v>
      </c>
      <c r="J16" s="37" t="s">
        <v>0</v>
      </c>
      <c r="K16" s="37" t="s">
        <v>15</v>
      </c>
      <c r="L16" s="37" t="s">
        <v>1</v>
      </c>
      <c r="M16" s="37" t="s">
        <v>13</v>
      </c>
      <c r="N16" s="37" t="s">
        <v>0</v>
      </c>
      <c r="O16" s="37" t="s">
        <v>15</v>
      </c>
      <c r="P16" s="37" t="s">
        <v>1</v>
      </c>
      <c r="Q16" s="37" t="s">
        <v>13</v>
      </c>
      <c r="R16" s="37" t="s">
        <v>0</v>
      </c>
      <c r="S16" s="37" t="s">
        <v>15</v>
      </c>
      <c r="T16" s="48" t="s">
        <v>1</v>
      </c>
      <c r="U16" s="48" t="s">
        <v>13</v>
      </c>
      <c r="V16" s="48" t="s">
        <v>0</v>
      </c>
      <c r="W16" s="48" t="s">
        <v>15</v>
      </c>
      <c r="X16" s="48" t="s">
        <v>1</v>
      </c>
      <c r="Y16" s="48" t="s">
        <v>13</v>
      </c>
      <c r="Z16" s="48" t="s">
        <v>0</v>
      </c>
      <c r="AA16" s="48" t="s">
        <v>15</v>
      </c>
      <c r="AB16" s="48" t="s">
        <v>1</v>
      </c>
      <c r="AC16" s="48" t="s">
        <v>13</v>
      </c>
      <c r="AD16" s="48" t="s">
        <v>0</v>
      </c>
      <c r="AE16" s="48" t="s">
        <v>15</v>
      </c>
      <c r="AF16" s="48" t="s">
        <v>1</v>
      </c>
      <c r="AG16" s="48" t="s">
        <v>13</v>
      </c>
      <c r="AH16" s="48" t="s">
        <v>0</v>
      </c>
      <c r="AI16" s="48" t="s">
        <v>15</v>
      </c>
      <c r="AJ16" s="5" t="s">
        <v>1</v>
      </c>
      <c r="AK16" s="5" t="s">
        <v>13</v>
      </c>
      <c r="AL16" s="37" t="s">
        <v>0</v>
      </c>
      <c r="AM16" s="5" t="s">
        <v>23</v>
      </c>
    </row>
    <row r="17" spans="1:39" x14ac:dyDescent="0.25">
      <c r="A17">
        <f t="shared" ref="A17:A22" si="0">(B17-B$17)*24+(C17-C$17)*24</f>
        <v>0</v>
      </c>
      <c r="B17" s="35">
        <v>0.66666666666666663</v>
      </c>
      <c r="C17" s="34">
        <v>43992</v>
      </c>
      <c r="D17" s="5">
        <f>0.99*2</f>
        <v>1.98</v>
      </c>
      <c r="E17" s="5">
        <v>0.49848942598187312</v>
      </c>
      <c r="F17" s="5">
        <v>7.65</v>
      </c>
      <c r="G17" s="5"/>
      <c r="H17" s="5">
        <v>2.02</v>
      </c>
      <c r="I17" s="5">
        <v>0.50970795568982896</v>
      </c>
      <c r="J17" s="5">
        <v>7.67</v>
      </c>
      <c r="K17" s="5"/>
      <c r="L17" s="5">
        <v>1.95</v>
      </c>
      <c r="M17" s="5">
        <v>0.50057401812688795</v>
      </c>
      <c r="N17" s="5">
        <v>7.76</v>
      </c>
      <c r="O17" s="5"/>
      <c r="P17" s="5">
        <f>0.97*2</f>
        <v>1.94</v>
      </c>
      <c r="Q17" s="5">
        <v>0.49244712990936557</v>
      </c>
      <c r="R17" s="5">
        <v>7.7</v>
      </c>
      <c r="S17" s="5"/>
      <c r="T17" s="5">
        <v>1.94</v>
      </c>
      <c r="U17" s="5">
        <v>0.50380664652567997</v>
      </c>
      <c r="V17" s="5">
        <v>7.6</v>
      </c>
      <c r="W17" s="5"/>
      <c r="X17" s="5">
        <v>1.93</v>
      </c>
      <c r="Y17" s="5">
        <v>0.50654582074521604</v>
      </c>
      <c r="Z17" s="5">
        <v>7.7</v>
      </c>
      <c r="AA17" s="5"/>
      <c r="AB17" s="5">
        <v>1.9</v>
      </c>
      <c r="AC17" s="5">
        <v>0.50661631419939601</v>
      </c>
      <c r="AD17" s="5">
        <v>7.7</v>
      </c>
      <c r="AE17" s="5"/>
      <c r="AF17" s="5">
        <v>1.96</v>
      </c>
      <c r="AG17" s="5">
        <v>0.50762336354481397</v>
      </c>
      <c r="AH17" s="5">
        <v>7.8</v>
      </c>
      <c r="AI17" s="5"/>
      <c r="AJ17" s="5">
        <v>1.99</v>
      </c>
      <c r="AK17" s="5">
        <v>0.48539778449144</v>
      </c>
      <c r="AL17" s="5">
        <v>8</v>
      </c>
      <c r="AM17" s="5"/>
    </row>
    <row r="18" spans="1:39" x14ac:dyDescent="0.25">
      <c r="A18">
        <f t="shared" si="0"/>
        <v>46</v>
      </c>
      <c r="B18" s="35">
        <v>0.58333333333333337</v>
      </c>
      <c r="C18" s="34">
        <v>43994</v>
      </c>
      <c r="D18" s="5">
        <v>1.69</v>
      </c>
      <c r="E18" s="5">
        <v>0.4783484390735146</v>
      </c>
      <c r="F18" s="5"/>
      <c r="G18" s="5"/>
      <c r="H18" s="5">
        <v>1.71</v>
      </c>
      <c r="I18" s="5">
        <v>0.49158106747230601</v>
      </c>
      <c r="J18" s="5"/>
      <c r="K18" s="5"/>
      <c r="L18" s="5">
        <v>1.78</v>
      </c>
      <c r="M18" s="5">
        <v>0.45720040281973817</v>
      </c>
      <c r="N18" s="5"/>
      <c r="O18" s="5"/>
      <c r="P18" s="5">
        <v>1.76</v>
      </c>
      <c r="Q18" s="5">
        <v>0.45518630412890232</v>
      </c>
      <c r="R18" s="5"/>
      <c r="S18" s="5"/>
      <c r="T18" s="5">
        <v>1.61</v>
      </c>
      <c r="U18" s="5">
        <v>0.47432024169184289</v>
      </c>
      <c r="V18" s="5"/>
      <c r="W18" s="5"/>
      <c r="X18" s="5">
        <v>1.72</v>
      </c>
      <c r="Y18" s="5">
        <v>0.49105740181268798</v>
      </c>
      <c r="Z18" s="5"/>
      <c r="AA18" s="5"/>
      <c r="AB18" s="5">
        <v>1.68</v>
      </c>
      <c r="AC18" s="5">
        <v>0.47734138972809664</v>
      </c>
      <c r="AD18" s="5"/>
      <c r="AE18" s="5"/>
      <c r="AF18" s="5">
        <v>1.8</v>
      </c>
      <c r="AG18" s="5">
        <v>0.47331319234642494</v>
      </c>
      <c r="AH18" s="5"/>
      <c r="AI18" s="5"/>
      <c r="AJ18" s="5">
        <v>1.75</v>
      </c>
      <c r="AK18" s="5">
        <v>0.46424974823766368</v>
      </c>
      <c r="AL18" s="5"/>
      <c r="AM18" s="5"/>
    </row>
    <row r="19" spans="1:39" x14ac:dyDescent="0.25">
      <c r="A19">
        <f t="shared" si="0"/>
        <v>92.5</v>
      </c>
      <c r="B19" s="35">
        <v>0.52083333333333337</v>
      </c>
      <c r="C19" s="34">
        <v>43996</v>
      </c>
      <c r="D19" s="5">
        <v>1.54</v>
      </c>
      <c r="E19" s="5">
        <v>0.46930693069306928</v>
      </c>
      <c r="F19" s="5"/>
      <c r="G19" s="5"/>
      <c r="H19" s="5">
        <v>1.62</v>
      </c>
      <c r="I19" s="5">
        <v>0.45643564356435645</v>
      </c>
      <c r="J19" s="5"/>
      <c r="K19" s="5"/>
      <c r="L19" s="5">
        <v>1.66</v>
      </c>
      <c r="M19" s="5">
        <v>0.45247524752475249</v>
      </c>
      <c r="N19" s="5"/>
      <c r="O19" s="5"/>
      <c r="P19" s="5">
        <v>1.68</v>
      </c>
      <c r="Q19" s="5">
        <v>0.43564356435643564</v>
      </c>
      <c r="R19" s="5"/>
      <c r="S19" s="5"/>
      <c r="T19" s="5">
        <v>1.46</v>
      </c>
      <c r="U19" s="5">
        <v>0.45643564356435645</v>
      </c>
      <c r="V19" s="5"/>
      <c r="W19" s="5"/>
      <c r="X19" s="5">
        <v>1.64</v>
      </c>
      <c r="Y19" s="5">
        <v>0.47029702970297027</v>
      </c>
      <c r="Z19" s="5"/>
      <c r="AA19" s="5"/>
      <c r="AB19" s="5">
        <v>1.6</v>
      </c>
      <c r="AC19" s="5">
        <v>0.44752475247524753</v>
      </c>
      <c r="AD19" s="5"/>
      <c r="AE19" s="5"/>
      <c r="AF19" s="5">
        <v>1.75</v>
      </c>
      <c r="AG19" s="5">
        <v>0.4623762376237624</v>
      </c>
      <c r="AH19" s="5"/>
      <c r="AI19" s="5"/>
      <c r="AJ19" s="5">
        <v>1.64</v>
      </c>
      <c r="AK19" s="5">
        <v>0.42871287128712871</v>
      </c>
      <c r="AL19" s="5"/>
      <c r="AM19" s="5"/>
    </row>
    <row r="20" spans="1:39" x14ac:dyDescent="0.25">
      <c r="A20">
        <f t="shared" si="0"/>
        <v>139</v>
      </c>
      <c r="B20" s="35">
        <v>0.45833333333333331</v>
      </c>
      <c r="C20" s="34">
        <v>43998</v>
      </c>
      <c r="D20" s="5">
        <v>1.49</v>
      </c>
      <c r="E20" s="5">
        <v>0.44597262952101702</v>
      </c>
      <c r="F20" s="5"/>
      <c r="G20" s="5"/>
      <c r="H20" s="5">
        <v>1.54</v>
      </c>
      <c r="I20" s="5">
        <v>0.43326490713587501</v>
      </c>
      <c r="J20" s="5"/>
      <c r="K20" s="5"/>
      <c r="L20" s="5">
        <v>1.56</v>
      </c>
      <c r="M20" s="5">
        <v>0.420557184750733</v>
      </c>
      <c r="N20" s="5"/>
      <c r="O20" s="5"/>
      <c r="P20" s="5">
        <v>1.58</v>
      </c>
      <c r="Q20" s="5">
        <v>0.40371456500488762</v>
      </c>
      <c r="R20" s="5"/>
      <c r="S20" s="5"/>
      <c r="T20" s="5">
        <v>1.38</v>
      </c>
      <c r="U20" s="5">
        <v>0.43108504398826986</v>
      </c>
      <c r="V20" s="5"/>
      <c r="W20" s="5"/>
      <c r="X20" s="5">
        <v>1.54</v>
      </c>
      <c r="Y20" s="5">
        <v>0.43988269794721413</v>
      </c>
      <c r="Z20" s="5"/>
      <c r="AA20" s="5"/>
      <c r="AB20" s="5">
        <v>1.56</v>
      </c>
      <c r="AC20" s="5">
        <v>0.43619745845552299</v>
      </c>
      <c r="AD20" s="5"/>
      <c r="AE20" s="5"/>
      <c r="AF20" s="5">
        <v>1.68</v>
      </c>
      <c r="AG20" s="5">
        <v>0.44033235581622698</v>
      </c>
      <c r="AH20" s="5"/>
      <c r="AI20" s="5"/>
      <c r="AJ20" s="5">
        <v>1.62</v>
      </c>
      <c r="AK20" s="5">
        <v>0.41296187683284502</v>
      </c>
      <c r="AL20" s="5"/>
      <c r="AM20" s="5"/>
    </row>
    <row r="21" spans="1:39" x14ac:dyDescent="0.25">
      <c r="A21">
        <f t="shared" si="0"/>
        <v>186.5</v>
      </c>
      <c r="B21" s="35">
        <v>0.4375</v>
      </c>
      <c r="C21" s="34">
        <v>44000</v>
      </c>
      <c r="D21" s="5">
        <v>1.39</v>
      </c>
      <c r="E21">
        <v>0.42333333333333301</v>
      </c>
      <c r="F21" s="5"/>
      <c r="G21" s="5"/>
      <c r="H21" s="5">
        <v>1.42</v>
      </c>
      <c r="I21">
        <v>0.42745098039215684</v>
      </c>
      <c r="J21" s="5"/>
      <c r="K21" s="5"/>
      <c r="L21" s="5">
        <v>1.44</v>
      </c>
      <c r="M21">
        <v>0.41274509803921566</v>
      </c>
      <c r="N21" s="5"/>
      <c r="O21" s="5"/>
      <c r="P21" s="5">
        <v>1.47</v>
      </c>
      <c r="Q21">
        <v>0.3970588235294118</v>
      </c>
      <c r="R21" s="5"/>
      <c r="S21" s="5"/>
      <c r="T21" s="5">
        <v>1.24</v>
      </c>
      <c r="U21">
        <v>0.4264705882352941</v>
      </c>
      <c r="V21" s="5"/>
      <c r="W21" s="5"/>
      <c r="X21" s="5">
        <v>1.38</v>
      </c>
      <c r="Y21">
        <v>0.43137254901960786</v>
      </c>
      <c r="Z21" s="5"/>
      <c r="AA21" s="5"/>
      <c r="AB21" s="5">
        <v>1.39</v>
      </c>
      <c r="AC21">
        <v>0.42450980392156862</v>
      </c>
      <c r="AD21" s="5"/>
      <c r="AE21" s="5"/>
      <c r="AF21" s="5">
        <v>1.53</v>
      </c>
      <c r="AG21">
        <v>0.43333333333333335</v>
      </c>
      <c r="AH21" s="5"/>
      <c r="AI21" s="5"/>
      <c r="AJ21" s="5">
        <v>1.5</v>
      </c>
      <c r="AK21">
        <v>0.41274509803921566</v>
      </c>
      <c r="AL21" s="5"/>
      <c r="AM21" s="5"/>
    </row>
    <row r="22" spans="1:39" x14ac:dyDescent="0.25">
      <c r="A22">
        <f t="shared" si="0"/>
        <v>241</v>
      </c>
      <c r="B22" s="35">
        <v>0.70833333333333337</v>
      </c>
      <c r="C22" s="34">
        <v>44002</v>
      </c>
      <c r="D22" s="5">
        <v>1.3</v>
      </c>
      <c r="E22">
        <v>0.41304007820136901</v>
      </c>
      <c r="F22" s="5"/>
      <c r="G22" s="5"/>
      <c r="H22" s="5">
        <v>1.38</v>
      </c>
      <c r="I22">
        <v>0.41739980449657871</v>
      </c>
      <c r="J22" s="5"/>
      <c r="K22" s="5"/>
      <c r="L22" s="5">
        <v>1.4</v>
      </c>
      <c r="M22">
        <v>0.39491691104594334</v>
      </c>
      <c r="N22" s="5"/>
      <c r="O22" s="5"/>
      <c r="P22" s="5">
        <v>1.42</v>
      </c>
      <c r="Q22">
        <v>0.39589442815249271</v>
      </c>
      <c r="R22" s="5"/>
      <c r="S22" s="5"/>
      <c r="T22" s="5">
        <v>1.1399999999999999</v>
      </c>
      <c r="U22">
        <v>0.41935483870967744</v>
      </c>
      <c r="V22" s="5"/>
      <c r="W22" s="5"/>
      <c r="X22" s="5">
        <v>1.33</v>
      </c>
      <c r="Y22">
        <v>0.43010752688172049</v>
      </c>
      <c r="Z22" s="5"/>
      <c r="AA22" s="5"/>
      <c r="AB22" s="5">
        <v>1.35</v>
      </c>
      <c r="AC22">
        <v>0.41815249266862198</v>
      </c>
      <c r="AD22" s="5"/>
      <c r="AE22" s="5"/>
      <c r="AF22" s="5">
        <v>1.44</v>
      </c>
      <c r="AG22">
        <v>0.42228739002932553</v>
      </c>
      <c r="AH22" s="5"/>
      <c r="AI22" s="5"/>
      <c r="AJ22" s="5">
        <v>1.46</v>
      </c>
      <c r="AK22">
        <v>0.40175953079178889</v>
      </c>
      <c r="AL22" s="5"/>
      <c r="AM22" s="5"/>
    </row>
    <row r="23" spans="1:39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6" spans="1:39" x14ac:dyDescent="0.25">
      <c r="C26" t="s">
        <v>63</v>
      </c>
      <c r="D26">
        <f>LN(D17/D22)/A$22</f>
        <v>1.7457783412404679E-3</v>
      </c>
      <c r="H26">
        <f>LN(H17/H22)/241</f>
        <v>1.5809710051618263E-3</v>
      </c>
      <c r="L26">
        <f>LN(L17/L20)/139</f>
        <v>1.6053492900302861E-3</v>
      </c>
      <c r="P26">
        <f>LN(P17/P20)/139</f>
        <v>1.4767131369522392E-3</v>
      </c>
      <c r="T26">
        <f>LN(T17/T20)/139</f>
        <v>2.4503918986052047E-3</v>
      </c>
      <c r="X26">
        <f>LN(X17/X20)/139</f>
        <v>1.6240114136061613E-3</v>
      </c>
      <c r="AB26">
        <f>LN(AB17/AB20)/139</f>
        <v>1.4184752871291297E-3</v>
      </c>
      <c r="AF26">
        <f>LN(AF17/AF22)/139</f>
        <v>2.2179953931979616E-3</v>
      </c>
      <c r="AJ26">
        <f>LN(AJ17/AJ20)/139</f>
        <v>1.4799171905907067E-3</v>
      </c>
    </row>
    <row r="27" spans="1:39" x14ac:dyDescent="0.25">
      <c r="L27" t="s">
        <v>65</v>
      </c>
      <c r="N27" t="s">
        <v>66</v>
      </c>
      <c r="W27" s="14"/>
      <c r="X27" s="14"/>
      <c r="Y27" s="14"/>
      <c r="Z27" s="14"/>
      <c r="AA27" s="14"/>
      <c r="AB27" s="14"/>
      <c r="AC27" s="14"/>
      <c r="AD27" s="14"/>
      <c r="AE27" s="14"/>
    </row>
    <row r="28" spans="1:39" x14ac:dyDescent="0.25">
      <c r="K28">
        <v>100</v>
      </c>
      <c r="L28">
        <v>0.128656016709841</v>
      </c>
      <c r="M28">
        <v>2.2618338169298386E-2</v>
      </c>
      <c r="N28">
        <v>0.11205581856611553</v>
      </c>
      <c r="O28">
        <v>1.1245245155478452E-2</v>
      </c>
      <c r="W28" s="14"/>
      <c r="X28" s="14"/>
      <c r="Y28" s="14"/>
      <c r="Z28" s="14"/>
      <c r="AA28" s="14"/>
      <c r="AB28" s="14"/>
      <c r="AC28" s="14"/>
      <c r="AD28" s="14"/>
      <c r="AE28" s="14"/>
    </row>
    <row r="29" spans="1:39" x14ac:dyDescent="0.25">
      <c r="K29">
        <v>75</v>
      </c>
      <c r="L29">
        <v>0.15251825119953805</v>
      </c>
      <c r="M29">
        <v>2.4380490105888716E-2</v>
      </c>
      <c r="N29">
        <v>0.14112185230114654</v>
      </c>
      <c r="O29">
        <v>1.9465381443354711E-2</v>
      </c>
      <c r="W29" s="14"/>
      <c r="X29" s="14"/>
      <c r="Y29" s="14"/>
      <c r="Z29" s="14"/>
      <c r="AA29" s="14"/>
      <c r="AB29" s="14"/>
      <c r="AC29" s="14"/>
      <c r="AD29" s="14"/>
      <c r="AE29" s="14"/>
    </row>
    <row r="30" spans="1:39" x14ac:dyDescent="0.25">
      <c r="E30">
        <f t="array" ref="E30:G33">+LINEST(E17:E20,D17:D20,TRUE,TRUE)</f>
        <v>9.1648108480586979E-2</v>
      </c>
      <c r="F30">
        <v>0.31951877461238531</v>
      </c>
      <c r="G30" t="e">
        <v>#N/A</v>
      </c>
      <c r="K30">
        <v>50</v>
      </c>
      <c r="L30">
        <v>0.15885829801243209</v>
      </c>
      <c r="M30">
        <v>1.1865970034345563E-2</v>
      </c>
      <c r="N30">
        <v>0.16442121334386642</v>
      </c>
      <c r="O30">
        <v>2.0182155816145953E-2</v>
      </c>
      <c r="W30" s="14"/>
      <c r="X30" s="14"/>
      <c r="Y30" s="14"/>
      <c r="Z30" s="14"/>
      <c r="AA30" s="14"/>
      <c r="AB30" s="14"/>
      <c r="AC30" s="14"/>
      <c r="AD30" s="14"/>
      <c r="AE30" s="14"/>
    </row>
    <row r="31" spans="1:39" x14ac:dyDescent="0.25">
      <c r="E31">
        <v>2.6109008970882322E-2</v>
      </c>
      <c r="F31">
        <v>4.4015561306548594E-2</v>
      </c>
      <c r="G31" t="e">
        <v>#N/A</v>
      </c>
      <c r="K31">
        <v>25</v>
      </c>
      <c r="L31">
        <v>0.19617951622344365</v>
      </c>
      <c r="M31">
        <v>2.0449704971056696E-2</v>
      </c>
      <c r="N31">
        <v>0.16084086909558082</v>
      </c>
      <c r="O31">
        <v>2.1518304807539811E-2</v>
      </c>
      <c r="W31" s="14"/>
      <c r="X31" s="14"/>
      <c r="Y31" s="14"/>
      <c r="Z31" s="14"/>
      <c r="AA31" s="14"/>
      <c r="AB31" s="14"/>
      <c r="AC31" s="14"/>
      <c r="AD31" s="14"/>
      <c r="AE31" s="14"/>
    </row>
    <row r="32" spans="1:39" x14ac:dyDescent="0.25">
      <c r="E32">
        <v>0.86035055840078445</v>
      </c>
      <c r="F32">
        <v>9.9659834895329362E-3</v>
      </c>
      <c r="G32" t="e">
        <v>#N/A</v>
      </c>
      <c r="K32">
        <v>0</v>
      </c>
      <c r="L32">
        <v>0.16511317378047816</v>
      </c>
      <c r="M32">
        <v>2.1518304807539811E-2</v>
      </c>
      <c r="N32">
        <v>11.9</v>
      </c>
    </row>
    <row r="33" spans="4:37" x14ac:dyDescent="0.25">
      <c r="E33">
        <v>12.321575346787739</v>
      </c>
      <c r="F33">
        <v>2</v>
      </c>
      <c r="G33" t="e">
        <v>#N/A</v>
      </c>
      <c r="N33">
        <v>16.3</v>
      </c>
    </row>
    <row r="34" spans="4:37" x14ac:dyDescent="0.25">
      <c r="N34">
        <v>22.03</v>
      </c>
    </row>
    <row r="35" spans="4:37" x14ac:dyDescent="0.25">
      <c r="D35" s="37" t="s">
        <v>32</v>
      </c>
      <c r="E35" s="37"/>
      <c r="N35">
        <v>26.7</v>
      </c>
    </row>
    <row r="36" spans="4:37" x14ac:dyDescent="0.25">
      <c r="D36" s="83"/>
      <c r="E36" s="83"/>
    </row>
    <row r="37" spans="4:37" x14ac:dyDescent="0.25">
      <c r="D37" s="37" t="s">
        <v>32</v>
      </c>
      <c r="E37" s="37"/>
      <c r="F37" s="37"/>
      <c r="G37" s="37" t="s">
        <v>27</v>
      </c>
      <c r="H37" s="37" t="s">
        <v>31</v>
      </c>
      <c r="I37" s="37"/>
      <c r="J37" s="37"/>
      <c r="K37" s="37" t="s">
        <v>26</v>
      </c>
      <c r="L37" s="37" t="s">
        <v>30</v>
      </c>
      <c r="M37" s="37"/>
      <c r="N37" s="37"/>
      <c r="O37" s="37" t="s">
        <v>25</v>
      </c>
      <c r="P37" s="37" t="s">
        <v>29</v>
      </c>
      <c r="Q37" s="37"/>
      <c r="R37" s="37"/>
      <c r="S37" s="48" t="s">
        <v>28</v>
      </c>
      <c r="T37" s="48" t="s">
        <v>32</v>
      </c>
      <c r="U37" s="48"/>
      <c r="V37" s="48"/>
      <c r="W37" s="48" t="s">
        <v>27</v>
      </c>
      <c r="X37" s="48" t="s">
        <v>31</v>
      </c>
      <c r="Y37" s="48"/>
      <c r="Z37" s="48"/>
      <c r="AA37" s="48" t="s">
        <v>26</v>
      </c>
      <c r="AB37" s="48" t="s">
        <v>30</v>
      </c>
      <c r="AC37" s="48"/>
      <c r="AD37" s="48"/>
      <c r="AE37" s="48" t="s">
        <v>25</v>
      </c>
      <c r="AF37" s="48" t="s">
        <v>29</v>
      </c>
      <c r="AJ37" s="5" t="s">
        <v>53</v>
      </c>
      <c r="AK37" s="5"/>
    </row>
    <row r="39" spans="4:37" x14ac:dyDescent="0.25">
      <c r="D39">
        <f t="array" ref="D39:E45">LINEST(E17:E22,D17:D22,TRUE,TRUE)</f>
        <v>0.128656016709841</v>
      </c>
      <c r="E39">
        <v>0.25340180664979484</v>
      </c>
      <c r="H39">
        <f t="array" ref="H39:I44">LINEST(I17:I22,H17:H22,TRUE,TRUE)</f>
        <v>0.15251825119953805</v>
      </c>
      <c r="I39">
        <v>0.20965641743792976</v>
      </c>
      <c r="L39">
        <f t="array" ref="L39:M44">LINEST(M17:M22,L17:L22,TRUE,TRUE)</f>
        <v>0.17866213995095701</v>
      </c>
      <c r="M39">
        <v>0.14822775203123362</v>
      </c>
      <c r="P39">
        <f t="array" ref="P39:Q44">LINEST(Q17:Q22,P17:P22,TRUE,TRUE)</f>
        <v>0.19617951622344365</v>
      </c>
      <c r="Q39">
        <v>0.10792943004676264</v>
      </c>
      <c r="T39">
        <f t="array" ref="T39:U44">LINEST(U17:U22,T17:T22,TRUE,TRUE)</f>
        <v>0.11205581856611553</v>
      </c>
      <c r="U39">
        <v>0.28812391231504797</v>
      </c>
      <c r="X39">
        <f t="array" ref="X39:Y44">LINEST(Y17:Y22,X17:X22,TRUE,TRUE)</f>
        <v>0.14112185230114654</v>
      </c>
      <c r="Y39">
        <v>0.23716009252607981</v>
      </c>
      <c r="AB39">
        <f t="array" ref="AB39:AC44">LINEST(AC17:AC22,AB17:AB22,TRUE,TRUE)</f>
        <v>0.16442121334386642</v>
      </c>
      <c r="AC39">
        <v>0.19193818482476666</v>
      </c>
      <c r="AF39">
        <f t="array" ref="AF39:AG44">LINEST(AG17:AG22,AF17:AF22,TRUE,TRUE)</f>
        <v>0.16084086909558082</v>
      </c>
      <c r="AG39">
        <v>0.18418710711379765</v>
      </c>
      <c r="AJ39">
        <f t="array" ref="AJ39:AK44">LINEST(AK17:AK22,AJ17:AJ22,TRUE,TRUE)</f>
        <v>0.16511317378047816</v>
      </c>
      <c r="AK39">
        <v>0.16021661647108659</v>
      </c>
    </row>
    <row r="40" spans="4:37" x14ac:dyDescent="0.25">
      <c r="D40">
        <v>2.2618338169298386E-2</v>
      </c>
      <c r="E40">
        <v>3.5751167597861191E-2</v>
      </c>
      <c r="H40">
        <v>2.4380490105888716E-2</v>
      </c>
      <c r="I40">
        <v>3.9715137399183788E-2</v>
      </c>
      <c r="L40">
        <v>1.72446872786951E-2</v>
      </c>
      <c r="M40">
        <v>2.8330402362420876E-2</v>
      </c>
      <c r="P40">
        <v>2.0449704971056696E-2</v>
      </c>
      <c r="Q40">
        <v>3.3765037085490175E-2</v>
      </c>
      <c r="T40">
        <v>1.1245245155478452E-2</v>
      </c>
      <c r="U40">
        <v>1.6697642920861865E-2</v>
      </c>
      <c r="X40">
        <v>1.9465381443354711E-2</v>
      </c>
      <c r="Y40">
        <v>3.1203154194338206E-2</v>
      </c>
      <c r="AB40">
        <v>2.0182155816145953E-2</v>
      </c>
      <c r="AC40">
        <v>3.2102318418004323E-2</v>
      </c>
      <c r="AF40">
        <v>2.1518304807539811E-2</v>
      </c>
      <c r="AG40">
        <v>3.6624340211930347E-2</v>
      </c>
      <c r="AJ40">
        <v>2.5638293564559621E-2</v>
      </c>
      <c r="AK40">
        <v>4.2796499624065891E-2</v>
      </c>
    </row>
    <row r="41" spans="4:37" x14ac:dyDescent="0.25">
      <c r="D41">
        <v>0.88997328533558362</v>
      </c>
      <c r="E41">
        <v>1.2283860992922434E-2</v>
      </c>
      <c r="H41">
        <v>0.90726660758268596</v>
      </c>
      <c r="I41">
        <v>1.2714139238958245E-2</v>
      </c>
      <c r="L41">
        <v>0.96407343539341783</v>
      </c>
      <c r="M41">
        <v>8.082651951082629E-3</v>
      </c>
      <c r="P41">
        <v>0.95834669963961194</v>
      </c>
      <c r="Q41">
        <v>8.8404084839170602E-3</v>
      </c>
      <c r="T41">
        <v>0.96127626483793893</v>
      </c>
      <c r="U41">
        <v>7.2012018990126455E-3</v>
      </c>
      <c r="X41">
        <v>0.92927975327519008</v>
      </c>
      <c r="Y41">
        <v>9.7171059387060402E-3</v>
      </c>
      <c r="AB41">
        <v>0.94315867819423727</v>
      </c>
      <c r="AC41">
        <v>9.0752402385220962E-3</v>
      </c>
      <c r="AF41">
        <v>0.9331882939894286</v>
      </c>
      <c r="AG41">
        <v>9.0462229988940556E-3</v>
      </c>
      <c r="AJ41">
        <v>0.91203936498228644</v>
      </c>
      <c r="AK41">
        <v>1.1015519011295325E-2</v>
      </c>
    </row>
    <row r="42" spans="4:37" x14ac:dyDescent="0.25">
      <c r="D42">
        <v>32.354807213866884</v>
      </c>
      <c r="E42">
        <v>4</v>
      </c>
      <c r="H42">
        <v>39.134408175206282</v>
      </c>
      <c r="I42">
        <v>4</v>
      </c>
      <c r="L42">
        <v>107.33822684697088</v>
      </c>
      <c r="M42">
        <v>4</v>
      </c>
      <c r="P42">
        <v>92.030805851916654</v>
      </c>
      <c r="Q42">
        <v>4</v>
      </c>
      <c r="T42">
        <v>99.295820593229735</v>
      </c>
      <c r="U42">
        <v>4</v>
      </c>
      <c r="X42">
        <v>52.560888645722635</v>
      </c>
      <c r="Y42">
        <v>4</v>
      </c>
      <c r="AB42">
        <v>66.371340301844768</v>
      </c>
      <c r="AC42">
        <v>4</v>
      </c>
      <c r="AF42">
        <v>55.869747965530038</v>
      </c>
      <c r="AG42">
        <v>4</v>
      </c>
      <c r="AJ42">
        <v>41.474887706239024</v>
      </c>
      <c r="AK42">
        <v>4</v>
      </c>
    </row>
    <row r="43" spans="4:37" x14ac:dyDescent="0.25">
      <c r="D43">
        <v>4.8821217189828686E-3</v>
      </c>
      <c r="E43">
        <v>6.0357296357376529E-4</v>
      </c>
      <c r="H43">
        <v>6.326051119271139E-3</v>
      </c>
      <c r="I43">
        <v>6.4659734635047093E-4</v>
      </c>
      <c r="L43">
        <v>7.0123272046617559E-3</v>
      </c>
      <c r="M43">
        <v>2.6131705024935937E-4</v>
      </c>
      <c r="P43">
        <v>7.1924672032175783E-3</v>
      </c>
      <c r="Q43">
        <v>3.1261128865005093E-4</v>
      </c>
      <c r="T43">
        <v>5.1492140300936472E-3</v>
      </c>
      <c r="U43">
        <v>2.0742923516137333E-4</v>
      </c>
      <c r="X43">
        <v>4.9629119974691285E-3</v>
      </c>
      <c r="Y43">
        <v>3.776885912961448E-4</v>
      </c>
      <c r="AB43">
        <v>5.4663426173682779E-3</v>
      </c>
      <c r="AC43">
        <v>3.2943994154756241E-4</v>
      </c>
      <c r="AF43">
        <v>4.5720533659626061E-3</v>
      </c>
      <c r="AG43">
        <v>3.2733660218287909E-4</v>
      </c>
      <c r="AJ43">
        <v>5.0326316847721956E-3</v>
      </c>
      <c r="AK43">
        <v>4.85366636352835E-4</v>
      </c>
    </row>
    <row r="44" spans="4:37" x14ac:dyDescent="0.25">
      <c r="D44" t="e">
        <v>#N/A</v>
      </c>
      <c r="E44" t="e">
        <v>#N/A</v>
      </c>
      <c r="H44" t="e">
        <v>#N/A</v>
      </c>
      <c r="I44" t="e">
        <v>#N/A</v>
      </c>
      <c r="L44" t="e">
        <v>#N/A</v>
      </c>
      <c r="M44" t="e">
        <v>#N/A</v>
      </c>
      <c r="P44" t="e">
        <v>#N/A</v>
      </c>
      <c r="Q44" t="e">
        <v>#N/A</v>
      </c>
      <c r="T44" t="e">
        <v>#N/A</v>
      </c>
      <c r="U44" t="e">
        <v>#N/A</v>
      </c>
      <c r="X44" t="e">
        <v>#N/A</v>
      </c>
      <c r="Y44" t="e">
        <v>#N/A</v>
      </c>
      <c r="AB44" t="e">
        <v>#N/A</v>
      </c>
      <c r="AC44" t="e">
        <v>#N/A</v>
      </c>
      <c r="AF44" t="e">
        <v>#N/A</v>
      </c>
      <c r="AG44" t="e">
        <v>#N/A</v>
      </c>
      <c r="AJ44" t="e">
        <v>#N/A</v>
      </c>
      <c r="AK44" t="e">
        <v>#N/A</v>
      </c>
    </row>
    <row r="45" spans="4:37" x14ac:dyDescent="0.25">
      <c r="D45" t="e">
        <v>#N/A</v>
      </c>
      <c r="E45" t="e">
        <v>#N/A</v>
      </c>
    </row>
    <row r="48" spans="4:37" x14ac:dyDescent="0.25">
      <c r="D48">
        <f t="array" ref="D48:E53">+LINEST(E18:E22,D18:D22,TRUE,TRUE)</f>
        <v>0.18310033353354549</v>
      </c>
      <c r="E48">
        <v>0.1746455878677462</v>
      </c>
      <c r="H48">
        <f t="array" ref="H48:I53">+LINEST(I18:I22,H18:H22,TRUE,TRUE)</f>
        <v>0.20450400701939239</v>
      </c>
      <c r="I48">
        <v>0.1315173338445067</v>
      </c>
      <c r="L48">
        <f t="array" ref="L48:M53">+LINEST(M18:M22,L18:L22,TRUE,TRUE)</f>
        <v>0.1632579229946754</v>
      </c>
      <c r="M48">
        <v>0.17159054558042552</v>
      </c>
      <c r="P48">
        <f t="array" ref="P48:Q53">+LINEST(Q18:Q22,P18:P22,TRUE,TRUE)</f>
        <v>0.1786128461022426</v>
      </c>
      <c r="Q48">
        <v>0.13493401450067821</v>
      </c>
      <c r="T48">
        <f t="array" ref="T48:U53">+LINEST(U18:U22,T18:T22,TRUE,TRUE)</f>
        <v>0.11927975514802826</v>
      </c>
      <c r="U48">
        <v>0.27859712570568151</v>
      </c>
      <c r="X48">
        <f t="array" ref="X48:Y53">+LINEST(Y18:Y22,X18:X22,TRUE,TRUE)</f>
        <v>0.15212487784972775</v>
      </c>
      <c r="Y48">
        <v>0.22100937698555448</v>
      </c>
      <c r="AB48">
        <f t="array" ref="AB48:AC53">+LINEST(AC18:AC22,AB18:AB22,TRUE,TRUE)</f>
        <v>0.15339392610013561</v>
      </c>
      <c r="AC48">
        <v>0.20819998748200594</v>
      </c>
      <c r="AF48">
        <f t="array" ref="AF48:AG53">+LINEST(AG18:AG22,AF18:AF22,TRUE,TRUE)</f>
        <v>0.13217337499080045</v>
      </c>
      <c r="AG48">
        <v>0.22956416684490186</v>
      </c>
      <c r="AJ48">
        <f t="array" ref="AJ48:AK53">+LINEST(AK18:AK22,AJ18:AJ22,TRUE,TRUE)</f>
        <v>0.19003978598203713</v>
      </c>
      <c r="AK48">
        <v>0.12116240618236118</v>
      </c>
    </row>
    <row r="49" spans="4:37" x14ac:dyDescent="0.25">
      <c r="D49">
        <v>2.94770067103424E-2</v>
      </c>
      <c r="E49">
        <v>4.3860161549969079E-2</v>
      </c>
      <c r="H49">
        <v>4.0305471613084107E-2</v>
      </c>
      <c r="I49">
        <v>6.2025655360766319E-2</v>
      </c>
      <c r="L49">
        <v>2.7298643810396424E-2</v>
      </c>
      <c r="M49">
        <v>4.2974690057761424E-2</v>
      </c>
      <c r="P49">
        <v>3.3485188550133917E-2</v>
      </c>
      <c r="Q49">
        <v>5.3142798220887744E-2</v>
      </c>
      <c r="T49">
        <v>2.2005106123918108E-2</v>
      </c>
      <c r="U49">
        <v>3.027649917197105E-2</v>
      </c>
      <c r="X49">
        <v>3.2665619573175167E-2</v>
      </c>
      <c r="Y49">
        <v>4.9953625717015032E-2</v>
      </c>
      <c r="AB49">
        <v>3.6300628270414609E-2</v>
      </c>
      <c r="AC49">
        <v>5.5221357610573195E-2</v>
      </c>
      <c r="AF49">
        <v>2.5028558283753326E-2</v>
      </c>
      <c r="AG49">
        <v>4.1186087805851077E-2</v>
      </c>
      <c r="AJ49">
        <v>5.2038129356948876E-2</v>
      </c>
      <c r="AK49">
        <v>8.3124620415158473E-2</v>
      </c>
    </row>
    <row r="50" spans="4:37" x14ac:dyDescent="0.25">
      <c r="D50">
        <v>0.92785752482476935</v>
      </c>
      <c r="E50">
        <v>8.7581936301857743E-3</v>
      </c>
      <c r="H50">
        <v>0.89563030692094492</v>
      </c>
      <c r="I50">
        <v>1.1046934953710875E-2</v>
      </c>
      <c r="L50">
        <v>0.92261194400645752</v>
      </c>
      <c r="M50">
        <v>8.5493146366961304E-3</v>
      </c>
      <c r="P50">
        <v>0.90461796601919264</v>
      </c>
      <c r="Q50">
        <v>9.4757758947339316E-3</v>
      </c>
      <c r="T50">
        <v>0.90735694280174228</v>
      </c>
      <c r="U50">
        <v>8.1007487763498903E-3</v>
      </c>
      <c r="X50">
        <v>0.87848327234506995</v>
      </c>
      <c r="Y50">
        <v>1.0857572368072993E-2</v>
      </c>
      <c r="AB50">
        <v>0.85615759803368718</v>
      </c>
      <c r="AC50">
        <v>1.0223638726472277E-2</v>
      </c>
      <c r="AF50">
        <v>0.90287468522823244</v>
      </c>
      <c r="AG50">
        <v>7.5667420928930773E-3</v>
      </c>
      <c r="AJ50">
        <v>0.81636346054915143</v>
      </c>
      <c r="AK50">
        <v>1.2083607723848528E-2</v>
      </c>
    </row>
    <row r="51" spans="4:37" x14ac:dyDescent="0.25">
      <c r="D51">
        <v>38.584378588524196</v>
      </c>
      <c r="E51">
        <v>3</v>
      </c>
      <c r="H51">
        <v>25.743976450401579</v>
      </c>
      <c r="I51">
        <v>3</v>
      </c>
      <c r="L51">
        <v>35.765672059914927</v>
      </c>
      <c r="M51">
        <v>3</v>
      </c>
      <c r="P51">
        <v>28.452464104546713</v>
      </c>
      <c r="Q51">
        <v>3</v>
      </c>
      <c r="T51">
        <v>29.382351044179668</v>
      </c>
      <c r="U51">
        <v>3</v>
      </c>
      <c r="X51">
        <v>21.687959080984086</v>
      </c>
      <c r="Y51">
        <v>3</v>
      </c>
      <c r="AB51">
        <v>17.856158955845206</v>
      </c>
      <c r="AC51">
        <v>3</v>
      </c>
      <c r="AF51">
        <v>27.887930783541119</v>
      </c>
      <c r="AG51">
        <v>3</v>
      </c>
      <c r="AJ51">
        <v>13.336618022596571</v>
      </c>
      <c r="AK51">
        <v>3</v>
      </c>
    </row>
    <row r="52" spans="4:37" x14ac:dyDescent="0.25">
      <c r="D52">
        <v>2.9596516333276397E-3</v>
      </c>
      <c r="E52">
        <v>2.3011786699147997E-4</v>
      </c>
      <c r="H52">
        <v>3.1416602931905162E-3</v>
      </c>
      <c r="I52">
        <v>3.6610431561455724E-4</v>
      </c>
      <c r="L52">
        <v>2.6141408951661105E-3</v>
      </c>
      <c r="M52">
        <v>2.1927234227168011E-4</v>
      </c>
      <c r="P52">
        <v>2.5547561073228919E-3</v>
      </c>
      <c r="Q52">
        <v>2.6937098642166191E-4</v>
      </c>
      <c r="T52">
        <v>1.9281324815972841E-3</v>
      </c>
      <c r="U52">
        <v>1.9686639221260272E-4</v>
      </c>
      <c r="X52">
        <v>2.5567257803485841E-3</v>
      </c>
      <c r="Y52">
        <v>3.536606331838265E-4</v>
      </c>
      <c r="AB52">
        <v>1.8663755314893078E-3</v>
      </c>
      <c r="AC52">
        <v>3.1356836642827104E-4</v>
      </c>
      <c r="AF52">
        <v>1.59673981656033E-3</v>
      </c>
      <c r="AG52">
        <v>1.7176675770107973E-4</v>
      </c>
      <c r="AJ52">
        <v>1.9473272842088292E-3</v>
      </c>
      <c r="AK52">
        <v>4.3804072687155535E-4</v>
      </c>
    </row>
    <row r="53" spans="4:37" x14ac:dyDescent="0.25">
      <c r="D53" t="e">
        <v>#N/A</v>
      </c>
      <c r="E53" t="e">
        <v>#N/A</v>
      </c>
      <c r="H53" t="e">
        <v>#N/A</v>
      </c>
      <c r="I53" t="e">
        <v>#N/A</v>
      </c>
      <c r="L53" t="e">
        <v>#N/A</v>
      </c>
      <c r="M53" t="e">
        <v>#N/A</v>
      </c>
      <c r="P53" t="e">
        <v>#N/A</v>
      </c>
      <c r="Q53" t="e">
        <v>#N/A</v>
      </c>
      <c r="T53" t="e">
        <v>#N/A</v>
      </c>
      <c r="U53" t="e">
        <v>#N/A</v>
      </c>
      <c r="X53" t="e">
        <v>#N/A</v>
      </c>
      <c r="Y53" t="e">
        <v>#N/A</v>
      </c>
      <c r="AB53" t="e">
        <v>#N/A</v>
      </c>
      <c r="AC53" t="e">
        <v>#N/A</v>
      </c>
      <c r="AF53" t="e">
        <v>#N/A</v>
      </c>
      <c r="AG53" t="e">
        <v>#N/A</v>
      </c>
      <c r="AJ53" t="e">
        <v>#N/A</v>
      </c>
      <c r="AK53" t="e">
        <v>#N/A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L41"/>
  <sheetViews>
    <sheetView topLeftCell="A4" workbookViewId="0">
      <selection activeCell="S21" sqref="S21"/>
    </sheetView>
  </sheetViews>
  <sheetFormatPr defaultRowHeight="15" x14ac:dyDescent="0.25"/>
  <cols>
    <col min="3" max="3" width="10.7109375" bestFit="1" customWidth="1"/>
    <col min="5" max="5" width="10.7109375" bestFit="1" customWidth="1"/>
  </cols>
  <sheetData>
    <row r="5" spans="3:38" x14ac:dyDescent="0.25">
      <c r="F5" t="s">
        <v>74</v>
      </c>
    </row>
    <row r="6" spans="3:38" x14ac:dyDescent="0.25">
      <c r="F6" t="s">
        <v>15</v>
      </c>
      <c r="G6">
        <v>5.72</v>
      </c>
      <c r="H6" t="s">
        <v>75</v>
      </c>
    </row>
    <row r="12" spans="3:38" ht="15.75" thickBot="1" x14ac:dyDescent="0.3"/>
    <row r="13" spans="3:38" ht="15.75" thickBot="1" x14ac:dyDescent="0.3">
      <c r="E13" t="s">
        <v>79</v>
      </c>
      <c r="F13" s="80" t="s">
        <v>76</v>
      </c>
      <c r="G13" s="81"/>
      <c r="H13" s="81"/>
      <c r="I13" s="81"/>
      <c r="J13" s="81"/>
      <c r="K13" s="81"/>
      <c r="L13" s="81" t="s">
        <v>77</v>
      </c>
      <c r="M13" s="81">
        <f>L16/M16</f>
        <v>3.7590897848132561</v>
      </c>
      <c r="N13" s="81"/>
      <c r="O13" s="81"/>
      <c r="P13" s="81"/>
      <c r="Q13" s="81"/>
      <c r="R13" s="81" t="s">
        <v>78</v>
      </c>
      <c r="S13" s="81"/>
      <c r="T13" s="81"/>
      <c r="U13" s="81"/>
      <c r="V13" s="81"/>
      <c r="W13" s="81"/>
      <c r="X13" s="81" t="s">
        <v>2</v>
      </c>
      <c r="Y13" s="81">
        <v>3</v>
      </c>
      <c r="Z13" s="81"/>
      <c r="AA13" s="81"/>
      <c r="AB13" s="81"/>
      <c r="AC13" s="81"/>
      <c r="AD13" s="81" t="s">
        <v>2</v>
      </c>
      <c r="AE13" s="81">
        <f>AD16/0.43</f>
        <v>4.5116279069767442</v>
      </c>
      <c r="AF13" s="81"/>
      <c r="AG13" s="81"/>
      <c r="AH13" s="81"/>
      <c r="AI13" s="82"/>
    </row>
    <row r="14" spans="3:38" x14ac:dyDescent="0.25">
      <c r="F14" s="62" t="s">
        <v>28</v>
      </c>
      <c r="G14" s="63"/>
      <c r="H14" s="64"/>
      <c r="I14" s="62" t="s">
        <v>27</v>
      </c>
      <c r="J14" s="63"/>
      <c r="K14" s="64"/>
      <c r="L14" s="68" t="s">
        <v>26</v>
      </c>
      <c r="M14" s="69"/>
      <c r="N14" s="70"/>
      <c r="O14" s="68" t="s">
        <v>25</v>
      </c>
      <c r="P14" s="69"/>
      <c r="Q14" s="70"/>
      <c r="R14" s="74" t="s">
        <v>68</v>
      </c>
      <c r="S14" s="75"/>
      <c r="T14" s="76"/>
      <c r="U14" s="74" t="s">
        <v>69</v>
      </c>
      <c r="V14" s="75"/>
      <c r="W14" s="76"/>
      <c r="X14" s="62" t="s">
        <v>70</v>
      </c>
      <c r="Y14" s="63"/>
      <c r="Z14" s="64"/>
      <c r="AA14" s="62" t="s">
        <v>71</v>
      </c>
      <c r="AB14" s="63"/>
      <c r="AC14" s="64"/>
      <c r="AD14" s="1" t="s">
        <v>72</v>
      </c>
      <c r="AE14" s="2"/>
      <c r="AF14" s="3"/>
      <c r="AG14" s="1" t="s">
        <v>73</v>
      </c>
      <c r="AH14" s="2"/>
      <c r="AI14" s="3"/>
      <c r="AJ14" s="14"/>
      <c r="AK14" s="14"/>
      <c r="AL14" s="14"/>
    </row>
    <row r="15" spans="3:38" ht="15.75" thickBot="1" x14ac:dyDescent="0.3">
      <c r="F15" s="65" t="s">
        <v>1</v>
      </c>
      <c r="G15" s="66" t="s">
        <v>67</v>
      </c>
      <c r="H15" s="67" t="s">
        <v>0</v>
      </c>
      <c r="I15" s="65" t="s">
        <v>1</v>
      </c>
      <c r="J15" s="66" t="s">
        <v>67</v>
      </c>
      <c r="K15" s="67" t="s">
        <v>0</v>
      </c>
      <c r="L15" s="71" t="s">
        <v>1</v>
      </c>
      <c r="M15" s="72" t="s">
        <v>67</v>
      </c>
      <c r="N15" s="73" t="s">
        <v>0</v>
      </c>
      <c r="O15" s="71" t="s">
        <v>1</v>
      </c>
      <c r="P15" s="72" t="s">
        <v>67</v>
      </c>
      <c r="Q15" s="73" t="s">
        <v>0</v>
      </c>
      <c r="R15" s="77" t="s">
        <v>1</v>
      </c>
      <c r="S15" s="78" t="s">
        <v>67</v>
      </c>
      <c r="T15" s="79" t="s">
        <v>0</v>
      </c>
      <c r="U15" s="77" t="s">
        <v>1</v>
      </c>
      <c r="V15" s="78" t="s">
        <v>67</v>
      </c>
      <c r="W15" s="79" t="s">
        <v>0</v>
      </c>
      <c r="X15" s="65" t="s">
        <v>1</v>
      </c>
      <c r="Y15" s="66" t="s">
        <v>67</v>
      </c>
      <c r="Z15" s="67" t="s">
        <v>0</v>
      </c>
      <c r="AA15" s="65" t="s">
        <v>1</v>
      </c>
      <c r="AB15" s="66" t="s">
        <v>67</v>
      </c>
      <c r="AC15" s="67" t="s">
        <v>0</v>
      </c>
      <c r="AD15" s="50" t="s">
        <v>1</v>
      </c>
      <c r="AE15" s="51" t="s">
        <v>67</v>
      </c>
      <c r="AF15" s="52" t="s">
        <v>0</v>
      </c>
      <c r="AG15" s="50" t="s">
        <v>1</v>
      </c>
      <c r="AH15" s="51" t="s">
        <v>67</v>
      </c>
      <c r="AI15" s="52" t="s">
        <v>0</v>
      </c>
      <c r="AJ15" s="14"/>
      <c r="AK15" s="14"/>
      <c r="AL15" s="14"/>
    </row>
    <row r="16" spans="3:38" x14ac:dyDescent="0.25">
      <c r="C16" s="61">
        <f t="shared" ref="C16:C21" si="0">(D16-D$16)*24+(E16-E$16)*24</f>
        <v>0</v>
      </c>
      <c r="D16" s="35">
        <v>0.58333333333333337</v>
      </c>
      <c r="E16" s="34">
        <v>43996</v>
      </c>
      <c r="F16" s="11">
        <v>1.93</v>
      </c>
      <c r="G16">
        <v>0.53529411764705903</v>
      </c>
      <c r="H16" s="11"/>
      <c r="I16" s="11">
        <v>1.93</v>
      </c>
      <c r="J16">
        <v>0.52313725490196095</v>
      </c>
      <c r="K16" s="11"/>
      <c r="L16" s="11">
        <f>1.49*2</f>
        <v>2.98</v>
      </c>
      <c r="M16">
        <v>0.792745098039216</v>
      </c>
      <c r="N16" s="11"/>
      <c r="O16" s="11">
        <f>2.97</f>
        <v>2.97</v>
      </c>
      <c r="P16">
        <v>0.77450980392156865</v>
      </c>
      <c r="Q16" s="11"/>
      <c r="R16" s="11">
        <v>3.25</v>
      </c>
      <c r="S16">
        <v>0.90490196078431373</v>
      </c>
      <c r="T16" s="11"/>
      <c r="U16" s="11">
        <v>3.4</v>
      </c>
      <c r="V16">
        <v>0.91372549019607852</v>
      </c>
      <c r="W16" s="11"/>
      <c r="X16" s="11">
        <v>1.92</v>
      </c>
      <c r="Y16">
        <v>0.70686274509803915</v>
      </c>
      <c r="Z16" s="11"/>
      <c r="AA16" s="11">
        <v>1.94</v>
      </c>
      <c r="AB16">
        <v>0.68529411764705872</v>
      </c>
      <c r="AC16" s="11"/>
      <c r="AD16" s="11">
        <v>1.94</v>
      </c>
      <c r="AE16">
        <v>0.43176470588235299</v>
      </c>
      <c r="AF16" s="11"/>
      <c r="AG16" s="11">
        <v>1.93</v>
      </c>
      <c r="AH16">
        <v>0.45882352941176474</v>
      </c>
      <c r="AI16" s="11"/>
    </row>
    <row r="17" spans="3:35" x14ac:dyDescent="0.25">
      <c r="C17" s="61">
        <f t="shared" si="0"/>
        <v>3</v>
      </c>
      <c r="D17" s="35">
        <v>0.70833333333333337</v>
      </c>
      <c r="E17" s="34">
        <v>43996</v>
      </c>
      <c r="F17" s="11">
        <v>1.9</v>
      </c>
      <c r="H17" s="11"/>
      <c r="I17" s="11">
        <v>1.83</v>
      </c>
      <c r="K17" s="11"/>
      <c r="L17" s="11">
        <f>1.42*2</f>
        <v>2.84</v>
      </c>
      <c r="N17" s="11"/>
      <c r="O17" s="11">
        <f>1.56*2</f>
        <v>3.12</v>
      </c>
      <c r="Q17" s="11"/>
      <c r="R17" s="11">
        <f>1.33*2</f>
        <v>2.66</v>
      </c>
      <c r="T17" s="11"/>
      <c r="U17" s="11">
        <f>1.33*2</f>
        <v>2.66</v>
      </c>
      <c r="W17" s="11"/>
      <c r="X17" s="11">
        <v>1.79</v>
      </c>
      <c r="Z17" s="11"/>
      <c r="AA17" s="11">
        <v>1.78</v>
      </c>
      <c r="AC17" s="11"/>
      <c r="AD17" s="11">
        <v>1.76</v>
      </c>
      <c r="AF17" s="11"/>
      <c r="AG17" s="11">
        <v>1.76</v>
      </c>
      <c r="AI17" s="11"/>
    </row>
    <row r="18" spans="3:35" x14ac:dyDescent="0.25">
      <c r="C18" s="61">
        <f t="shared" si="0"/>
        <v>22</v>
      </c>
      <c r="D18" s="35">
        <v>0.5</v>
      </c>
      <c r="E18" s="34">
        <v>43997</v>
      </c>
      <c r="F18" s="5">
        <v>1.78</v>
      </c>
      <c r="G18">
        <v>0.5132223310479922</v>
      </c>
      <c r="H18" s="5">
        <v>7.8</v>
      </c>
      <c r="I18" s="5">
        <v>1.75</v>
      </c>
      <c r="J18">
        <v>0.50636630754162593</v>
      </c>
      <c r="K18" s="5">
        <v>7.84</v>
      </c>
      <c r="L18" s="5">
        <f>1.38*2</f>
        <v>2.76</v>
      </c>
      <c r="M18">
        <v>0.78648383937316368</v>
      </c>
      <c r="N18" s="5">
        <v>7.85</v>
      </c>
      <c r="O18" s="5">
        <f>1.4*2</f>
        <v>2.8</v>
      </c>
      <c r="P18">
        <v>0.81292850146914797</v>
      </c>
      <c r="Q18" s="5">
        <v>7.8</v>
      </c>
      <c r="R18" s="5">
        <f>1.54*2</f>
        <v>3.08</v>
      </c>
      <c r="S18">
        <v>0.88246816846229192</v>
      </c>
      <c r="T18" s="5">
        <v>7.85</v>
      </c>
      <c r="U18" s="5">
        <f>1.28*2</f>
        <v>2.56</v>
      </c>
      <c r="V18">
        <v>0.88653281096963799</v>
      </c>
      <c r="W18" s="5">
        <v>7.84</v>
      </c>
      <c r="X18" s="5">
        <v>1.79</v>
      </c>
      <c r="Y18">
        <v>0.67286973555337914</v>
      </c>
      <c r="Z18" s="5">
        <v>7.85</v>
      </c>
      <c r="AA18" s="5">
        <v>1.69</v>
      </c>
      <c r="AB18">
        <v>0.65328109696376113</v>
      </c>
      <c r="AC18" s="5">
        <v>7.8</v>
      </c>
      <c r="AD18" s="5">
        <v>1.68</v>
      </c>
      <c r="AE18">
        <v>0.42997061704211559</v>
      </c>
      <c r="AF18" s="5">
        <v>7.8</v>
      </c>
      <c r="AG18" s="5">
        <v>1.64</v>
      </c>
      <c r="AH18">
        <v>0.45347698334965725</v>
      </c>
      <c r="AI18" s="5">
        <v>7.8</v>
      </c>
    </row>
    <row r="19" spans="3:35" x14ac:dyDescent="0.25">
      <c r="C19" s="61">
        <f t="shared" si="0"/>
        <v>69</v>
      </c>
      <c r="D19" s="35">
        <v>0.45833333333333331</v>
      </c>
      <c r="E19" s="34">
        <v>43999</v>
      </c>
      <c r="F19" s="5">
        <v>1.58</v>
      </c>
      <c r="G19">
        <v>0.48583877995642699</v>
      </c>
      <c r="H19" s="5"/>
      <c r="I19" s="5">
        <v>1.55</v>
      </c>
      <c r="J19">
        <v>0.49564270152505446</v>
      </c>
      <c r="K19" s="5"/>
      <c r="L19" s="5">
        <f>1.24*2</f>
        <v>2.48</v>
      </c>
      <c r="M19">
        <v>0.76906318082788661</v>
      </c>
      <c r="N19" s="5"/>
      <c r="O19" s="5">
        <f>1.2*2</f>
        <v>2.4</v>
      </c>
      <c r="P19">
        <v>0.75816993464052285</v>
      </c>
      <c r="Q19" s="5"/>
      <c r="R19" s="5">
        <f>1.39*2</f>
        <v>2.78</v>
      </c>
      <c r="S19">
        <v>0.86928104575163401</v>
      </c>
      <c r="T19" s="5"/>
      <c r="U19" s="5">
        <f>1.18*2</f>
        <v>2.36</v>
      </c>
      <c r="V19">
        <v>0.85581699346399998</v>
      </c>
      <c r="W19" s="5"/>
      <c r="X19" s="5">
        <v>1.55</v>
      </c>
      <c r="Y19">
        <v>0.67211328976034856</v>
      </c>
      <c r="Z19" s="5"/>
      <c r="AA19" s="5">
        <v>1.53</v>
      </c>
      <c r="AB19">
        <v>0.65141612200435728</v>
      </c>
      <c r="AC19" s="5"/>
      <c r="AD19" s="5">
        <v>1.44</v>
      </c>
      <c r="AE19">
        <v>0.41394335511982572</v>
      </c>
      <c r="AF19" s="5"/>
      <c r="AG19" s="5">
        <v>1.42</v>
      </c>
      <c r="AH19">
        <v>0.42592592592592593</v>
      </c>
      <c r="AI19" s="5"/>
    </row>
    <row r="20" spans="3:35" x14ac:dyDescent="0.25">
      <c r="C20" s="61">
        <f t="shared" si="0"/>
        <v>120.5</v>
      </c>
      <c r="D20" s="35">
        <v>0.60416666666666663</v>
      </c>
      <c r="E20" s="34">
        <v>44001</v>
      </c>
      <c r="F20" s="5">
        <v>1.4</v>
      </c>
      <c r="G20">
        <v>0.46101364522417149</v>
      </c>
      <c r="H20" s="5"/>
      <c r="I20" s="5">
        <v>1.4</v>
      </c>
      <c r="J20">
        <v>0.45516569200779727</v>
      </c>
      <c r="K20" s="5"/>
      <c r="L20" s="5">
        <f>1.15*2</f>
        <v>2.2999999999999998</v>
      </c>
      <c r="M20">
        <v>0.66959064327485385</v>
      </c>
      <c r="N20" s="5"/>
      <c r="O20" s="5">
        <f>0.73*2</f>
        <v>1.46</v>
      </c>
      <c r="P20">
        <v>0.62670565302144254</v>
      </c>
      <c r="Q20" s="5"/>
      <c r="R20" s="5">
        <f>1.32*2</f>
        <v>2.64</v>
      </c>
      <c r="S20">
        <v>0.82797270955165603</v>
      </c>
      <c r="T20" s="5"/>
      <c r="U20" s="5">
        <f>1.25*2</f>
        <v>2.5</v>
      </c>
      <c r="V20">
        <v>0.83255360623781705</v>
      </c>
      <c r="W20" s="5"/>
      <c r="X20" s="5">
        <v>1.43</v>
      </c>
      <c r="Y20">
        <v>0.65403508771929797</v>
      </c>
      <c r="Z20" s="5"/>
      <c r="AA20" s="5">
        <v>1.42</v>
      </c>
      <c r="AB20">
        <v>0.64795321637426995</v>
      </c>
      <c r="AC20" s="5"/>
      <c r="AD20" s="5">
        <v>1.29</v>
      </c>
      <c r="AE20">
        <v>0.3888888888888889</v>
      </c>
      <c r="AF20" s="5"/>
      <c r="AG20" s="5">
        <v>1.3</v>
      </c>
      <c r="AH20">
        <v>0.38986354775828463</v>
      </c>
      <c r="AI20" s="5"/>
    </row>
    <row r="21" spans="3:35" x14ac:dyDescent="0.25">
      <c r="C21" s="61">
        <f t="shared" si="0"/>
        <v>147</v>
      </c>
      <c r="D21" s="35">
        <v>0.70833333333333337</v>
      </c>
      <c r="E21" s="34">
        <v>44002</v>
      </c>
      <c r="F21" s="5">
        <v>1.34</v>
      </c>
      <c r="G21">
        <v>0.47</v>
      </c>
      <c r="H21" s="5"/>
      <c r="I21" s="5">
        <v>1.35</v>
      </c>
      <c r="J21">
        <v>0.45300000000000001</v>
      </c>
      <c r="K21" s="5"/>
      <c r="L21" s="5">
        <v>2.2000000000000002</v>
      </c>
      <c r="M21">
        <v>0.72399999999999998</v>
      </c>
      <c r="N21" s="5"/>
      <c r="O21" s="5">
        <v>1.3</v>
      </c>
      <c r="P21">
        <v>0.65200000000000002</v>
      </c>
      <c r="Q21" s="5"/>
      <c r="R21" s="5">
        <f>1.22*2</f>
        <v>2.44</v>
      </c>
      <c r="S21">
        <v>0.81</v>
      </c>
      <c r="T21" s="5"/>
      <c r="U21" s="5">
        <f>1.21*2</f>
        <v>2.42</v>
      </c>
      <c r="V21">
        <v>0.84</v>
      </c>
      <c r="W21" s="5"/>
      <c r="X21" s="5">
        <v>1.39</v>
      </c>
      <c r="Y21">
        <v>0.64600000000000002</v>
      </c>
      <c r="Z21" s="5"/>
      <c r="AA21" s="5">
        <v>1.4</v>
      </c>
      <c r="AB21">
        <v>0.62</v>
      </c>
      <c r="AC21" s="5"/>
      <c r="AD21" s="5">
        <v>1.2</v>
      </c>
      <c r="AE21">
        <v>0.37</v>
      </c>
      <c r="AF21" s="5"/>
      <c r="AG21" s="5">
        <v>1.19</v>
      </c>
      <c r="AH21">
        <v>0.379</v>
      </c>
      <c r="AI21" s="5"/>
    </row>
    <row r="22" spans="3:35" x14ac:dyDescent="0.25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3:35" x14ac:dyDescent="0.25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3:35" x14ac:dyDescent="0.25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3:35" x14ac:dyDescent="0.25"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3:35" x14ac:dyDescent="0.25"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3:35" x14ac:dyDescent="0.25"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3:35" x14ac:dyDescent="0.25"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3:35" x14ac:dyDescent="0.25">
      <c r="E29" t="s">
        <v>63</v>
      </c>
      <c r="F29">
        <f>LN(F16/F21)/147</f>
        <v>2.4819754350610479E-3</v>
      </c>
      <c r="I29">
        <f>LN(I16/I21)/147</f>
        <v>2.431397350111946E-3</v>
      </c>
      <c r="L29">
        <f>LN(L16/L21)/147</f>
        <v>2.0643941507009723E-3</v>
      </c>
      <c r="O29">
        <f>LN(O16/O21)/147</f>
        <v>5.6203924377354912E-3</v>
      </c>
      <c r="R29">
        <f>LN(R16/R21)/147</f>
        <v>1.9500473267791544E-3</v>
      </c>
      <c r="U29">
        <f>LN(U16/U21)/147</f>
        <v>2.3129788534253107E-3</v>
      </c>
      <c r="X29">
        <f>LN(X16/X21)/147</f>
        <v>2.1974247544019718E-3</v>
      </c>
      <c r="AA29">
        <f>LN(AA16/AA21)/147</f>
        <v>2.2191546697552639E-3</v>
      </c>
      <c r="AD29">
        <f>LN(AD16/AD21)/147</f>
        <v>3.2677987502128039E-3</v>
      </c>
      <c r="AG29">
        <f>LN(AG16/AG21)/147</f>
        <v>3.2895693591384772E-3</v>
      </c>
    </row>
    <row r="35" spans="3:27" x14ac:dyDescent="0.25">
      <c r="C35">
        <v>0</v>
      </c>
      <c r="D35" s="11">
        <v>1.93</v>
      </c>
      <c r="E35">
        <v>0</v>
      </c>
      <c r="F35">
        <v>0.52313725490196095</v>
      </c>
      <c r="G35">
        <v>0</v>
      </c>
      <c r="H35" s="11">
        <f>1.49*2</f>
        <v>2.98</v>
      </c>
      <c r="I35">
        <v>0</v>
      </c>
      <c r="J35">
        <v>0.77450980392156865</v>
      </c>
    </row>
    <row r="36" spans="3:27" x14ac:dyDescent="0.25">
      <c r="C36">
        <v>3</v>
      </c>
      <c r="D36" s="11">
        <v>1.9</v>
      </c>
      <c r="E36">
        <v>3</v>
      </c>
      <c r="G36">
        <v>3</v>
      </c>
      <c r="H36" s="11">
        <f>1.42*2</f>
        <v>2.84</v>
      </c>
      <c r="I36">
        <v>3</v>
      </c>
      <c r="X36">
        <v>0</v>
      </c>
      <c r="Y36">
        <v>0.81274509803921569</v>
      </c>
      <c r="Z36">
        <v>0</v>
      </c>
      <c r="AA36">
        <v>0.90490196078431373</v>
      </c>
    </row>
    <row r="37" spans="3:27" x14ac:dyDescent="0.25">
      <c r="C37">
        <v>22</v>
      </c>
      <c r="D37" s="5">
        <v>1.78</v>
      </c>
      <c r="E37">
        <v>22</v>
      </c>
      <c r="F37">
        <v>0.50636630754162593</v>
      </c>
      <c r="G37">
        <v>22</v>
      </c>
      <c r="H37" s="5">
        <f>1.38*2</f>
        <v>2.76</v>
      </c>
      <c r="I37">
        <v>22</v>
      </c>
      <c r="J37">
        <v>0.81292850146914797</v>
      </c>
      <c r="X37">
        <v>0.33333333333333215</v>
      </c>
      <c r="Z37">
        <v>0.33333333333333215</v>
      </c>
    </row>
    <row r="38" spans="3:27" x14ac:dyDescent="0.25">
      <c r="C38">
        <v>69</v>
      </c>
      <c r="D38" s="5">
        <v>1.58</v>
      </c>
      <c r="E38">
        <v>69</v>
      </c>
      <c r="F38">
        <v>0.49564270152505446</v>
      </c>
      <c r="G38">
        <v>69</v>
      </c>
      <c r="H38" s="5">
        <f>1.24*2</f>
        <v>2.48</v>
      </c>
      <c r="I38">
        <v>69</v>
      </c>
      <c r="J38">
        <v>0.75816993464052285</v>
      </c>
      <c r="X38">
        <v>22</v>
      </c>
      <c r="Y38">
        <v>0.78648383937316368</v>
      </c>
      <c r="Z38">
        <v>22</v>
      </c>
      <c r="AA38">
        <v>0.88246816846229192</v>
      </c>
    </row>
    <row r="39" spans="3:27" x14ac:dyDescent="0.25">
      <c r="C39">
        <v>120.5</v>
      </c>
      <c r="D39" s="5">
        <v>1.4</v>
      </c>
      <c r="E39">
        <v>120.5</v>
      </c>
      <c r="F39">
        <v>0.45516569200779727</v>
      </c>
      <c r="G39">
        <v>120.5</v>
      </c>
      <c r="H39" s="5">
        <f>1.15*2</f>
        <v>2.2999999999999998</v>
      </c>
      <c r="I39">
        <v>120.5</v>
      </c>
      <c r="J39">
        <v>0.62670565302144254</v>
      </c>
      <c r="X39">
        <v>69</v>
      </c>
      <c r="Y39">
        <v>0.76906318082788661</v>
      </c>
      <c r="Z39">
        <v>69</v>
      </c>
      <c r="AA39">
        <v>0.86928104575163401</v>
      </c>
    </row>
    <row r="40" spans="3:27" x14ac:dyDescent="0.25">
      <c r="C40">
        <v>147</v>
      </c>
      <c r="D40" s="5">
        <v>1.34</v>
      </c>
      <c r="E40">
        <v>147</v>
      </c>
      <c r="F40">
        <v>0.45300000000000001</v>
      </c>
      <c r="G40">
        <v>147</v>
      </c>
      <c r="H40" s="5">
        <v>2.2000000000000002</v>
      </c>
      <c r="I40">
        <v>147</v>
      </c>
      <c r="J40">
        <v>0.65200000000000002</v>
      </c>
      <c r="X40">
        <v>120.5</v>
      </c>
      <c r="Y40">
        <v>0.66959064327485385</v>
      </c>
      <c r="Z40">
        <v>120.5</v>
      </c>
      <c r="AA40">
        <v>0.82797270955165603</v>
      </c>
    </row>
    <row r="41" spans="3:27" x14ac:dyDescent="0.25">
      <c r="X41">
        <v>147</v>
      </c>
      <c r="Y41">
        <v>0.72399999999999998</v>
      </c>
      <c r="Z41">
        <v>147</v>
      </c>
      <c r="AA41">
        <v>0.81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AJ34"/>
  <sheetViews>
    <sheetView topLeftCell="A4" workbookViewId="0">
      <selection activeCell="A29" sqref="A29"/>
    </sheetView>
  </sheetViews>
  <sheetFormatPr defaultRowHeight="15" x14ac:dyDescent="0.25"/>
  <cols>
    <col min="6" max="6" width="10.7109375" bestFit="1" customWidth="1"/>
  </cols>
  <sheetData>
    <row r="9" spans="4:36" ht="15.75" thickBot="1" x14ac:dyDescent="0.3"/>
    <row r="10" spans="4:36" ht="15.75" thickBot="1" x14ac:dyDescent="0.3">
      <c r="G10" s="80" t="s">
        <v>76</v>
      </c>
      <c r="H10" s="81"/>
      <c r="I10" s="81"/>
      <c r="J10" s="81"/>
      <c r="K10" s="81"/>
      <c r="L10" s="81"/>
      <c r="M10" s="81" t="s">
        <v>77</v>
      </c>
      <c r="N10" s="81"/>
      <c r="O10" s="81"/>
      <c r="P10" s="81"/>
      <c r="Q10" s="81"/>
      <c r="R10" s="81"/>
      <c r="S10" s="81" t="s">
        <v>78</v>
      </c>
      <c r="T10" s="81"/>
      <c r="U10" s="81"/>
      <c r="V10" s="81"/>
      <c r="W10" s="81"/>
      <c r="X10" s="81"/>
      <c r="Y10" s="81" t="s">
        <v>2</v>
      </c>
      <c r="Z10" s="81">
        <v>3</v>
      </c>
      <c r="AA10" s="81"/>
      <c r="AB10" s="81"/>
      <c r="AC10" s="81"/>
      <c r="AD10" s="81"/>
      <c r="AE10" s="81" t="s">
        <v>2</v>
      </c>
      <c r="AF10" s="81">
        <f>AE13/0.43</f>
        <v>4.6279069767441863</v>
      </c>
      <c r="AG10" s="81"/>
      <c r="AH10" s="81"/>
      <c r="AI10" s="81"/>
      <c r="AJ10" s="82"/>
    </row>
    <row r="11" spans="4:36" x14ac:dyDescent="0.25">
      <c r="G11" s="62" t="s">
        <v>28</v>
      </c>
      <c r="H11" s="63"/>
      <c r="I11" s="64"/>
      <c r="J11" s="62" t="s">
        <v>27</v>
      </c>
      <c r="K11" s="63"/>
      <c r="L11" s="64"/>
      <c r="M11" s="68" t="s">
        <v>26</v>
      </c>
      <c r="N11" s="69"/>
      <c r="O11" s="70"/>
      <c r="P11" s="68" t="s">
        <v>25</v>
      </c>
      <c r="Q11" s="69"/>
      <c r="R11" s="70"/>
      <c r="S11" s="74" t="s">
        <v>68</v>
      </c>
      <c r="T11" s="75"/>
      <c r="U11" s="76"/>
      <c r="V11" s="74" t="s">
        <v>69</v>
      </c>
      <c r="W11" s="75"/>
      <c r="X11" s="76"/>
      <c r="Y11" s="62" t="s">
        <v>70</v>
      </c>
      <c r="Z11" s="63"/>
      <c r="AA11" s="64"/>
      <c r="AB11" s="62" t="s">
        <v>71</v>
      </c>
      <c r="AC11" s="63"/>
      <c r="AD11" s="64"/>
      <c r="AE11" s="1" t="s">
        <v>72</v>
      </c>
      <c r="AF11" s="2"/>
      <c r="AG11" s="3"/>
      <c r="AH11" s="1" t="s">
        <v>73</v>
      </c>
      <c r="AI11" s="2"/>
      <c r="AJ11" s="3"/>
    </row>
    <row r="12" spans="4:36" x14ac:dyDescent="0.25">
      <c r="G12" s="84" t="s">
        <v>1</v>
      </c>
      <c r="H12" s="85" t="s">
        <v>67</v>
      </c>
      <c r="I12" s="86" t="s">
        <v>0</v>
      </c>
      <c r="J12" s="84" t="s">
        <v>1</v>
      </c>
      <c r="K12" s="85" t="s">
        <v>67</v>
      </c>
      <c r="L12" s="86" t="s">
        <v>0</v>
      </c>
      <c r="M12" s="87" t="s">
        <v>1</v>
      </c>
      <c r="N12" s="88" t="s">
        <v>67</v>
      </c>
      <c r="O12" s="89" t="s">
        <v>0</v>
      </c>
      <c r="P12" s="87" t="s">
        <v>1</v>
      </c>
      <c r="Q12" s="88" t="s">
        <v>67</v>
      </c>
      <c r="R12" s="89" t="s">
        <v>0</v>
      </c>
      <c r="S12" s="90" t="s">
        <v>1</v>
      </c>
      <c r="T12" s="91" t="s">
        <v>67</v>
      </c>
      <c r="U12" s="92" t="s">
        <v>0</v>
      </c>
      <c r="V12" s="90" t="s">
        <v>1</v>
      </c>
      <c r="W12" s="91" t="s">
        <v>67</v>
      </c>
      <c r="X12" s="92" t="s">
        <v>0</v>
      </c>
      <c r="Y12" s="84" t="s">
        <v>1</v>
      </c>
      <c r="Z12" s="85" t="s">
        <v>67</v>
      </c>
      <c r="AA12" s="86" t="s">
        <v>0</v>
      </c>
      <c r="AB12" s="84" t="s">
        <v>1</v>
      </c>
      <c r="AC12" s="85" t="s">
        <v>67</v>
      </c>
      <c r="AD12" s="86" t="s">
        <v>0</v>
      </c>
      <c r="AE12" s="59" t="s">
        <v>1</v>
      </c>
      <c r="AF12" s="14" t="s">
        <v>67</v>
      </c>
      <c r="AG12" s="60" t="s">
        <v>0</v>
      </c>
      <c r="AH12" s="59" t="s">
        <v>1</v>
      </c>
      <c r="AI12" s="14" t="s">
        <v>67</v>
      </c>
      <c r="AJ12" s="60" t="s">
        <v>0</v>
      </c>
    </row>
    <row r="13" spans="4:36" x14ac:dyDescent="0.25">
      <c r="D13">
        <f>(E13-E$13)*24+(F13-F$13)*24</f>
        <v>0</v>
      </c>
      <c r="E13" s="35">
        <v>0.58333333333333337</v>
      </c>
      <c r="F13" s="34">
        <v>44004</v>
      </c>
      <c r="G13" s="5">
        <v>1.94</v>
      </c>
      <c r="H13" s="5">
        <v>0.50793713163064802</v>
      </c>
      <c r="I13" s="5">
        <v>7.6</v>
      </c>
      <c r="J13" s="5">
        <v>1.94</v>
      </c>
      <c r="K13" s="5">
        <v>0.50972495088408598</v>
      </c>
      <c r="L13" s="5">
        <v>7.7</v>
      </c>
      <c r="M13" s="5">
        <v>2.96</v>
      </c>
      <c r="N13" s="5">
        <v>0.73664047151277001</v>
      </c>
      <c r="O13" s="5">
        <v>7.65</v>
      </c>
      <c r="P13" s="5">
        <v>2.93</v>
      </c>
      <c r="Q13" s="5">
        <v>0.72886051080550096</v>
      </c>
      <c r="R13" s="5">
        <v>7.74</v>
      </c>
      <c r="S13" s="5">
        <v>3.5</v>
      </c>
      <c r="T13" s="5">
        <v>0.87328094302554027</v>
      </c>
      <c r="U13" s="5">
        <v>7.7</v>
      </c>
      <c r="V13" s="5">
        <v>3.52</v>
      </c>
      <c r="W13" s="5">
        <v>0.84282907662082507</v>
      </c>
      <c r="X13" s="5">
        <v>7.63</v>
      </c>
      <c r="Y13" s="5">
        <v>1.94</v>
      </c>
      <c r="Z13" s="5">
        <v>0.65805500982318299</v>
      </c>
      <c r="AA13" s="5">
        <v>7.7</v>
      </c>
      <c r="AB13" s="5">
        <v>1.92</v>
      </c>
      <c r="AC13" s="5">
        <v>0.64430255402750503</v>
      </c>
      <c r="AD13" s="5">
        <v>7.75</v>
      </c>
      <c r="AE13" s="5">
        <v>1.99</v>
      </c>
      <c r="AF13" s="5">
        <v>0.43667976424361499</v>
      </c>
      <c r="AG13" s="5">
        <v>7.65</v>
      </c>
      <c r="AH13" s="5">
        <v>1.96</v>
      </c>
      <c r="AI13" s="5">
        <v>0.41595284872298599</v>
      </c>
      <c r="AJ13" s="5">
        <v>7.8</v>
      </c>
    </row>
    <row r="14" spans="4:36" x14ac:dyDescent="0.25">
      <c r="D14">
        <f t="shared" ref="D14:D19" si="0">(E14-E$13)*24+(F14-F$13)*24</f>
        <v>3.9999999999999991</v>
      </c>
      <c r="E14" s="35">
        <v>0.75</v>
      </c>
      <c r="F14" s="34">
        <v>44004</v>
      </c>
      <c r="G14" s="5">
        <v>1.64</v>
      </c>
      <c r="H14" s="5"/>
      <c r="I14" s="5"/>
      <c r="J14" s="5">
        <v>1.69</v>
      </c>
      <c r="K14" s="5"/>
      <c r="L14" s="5"/>
      <c r="M14" s="5">
        <f>1.26*2</f>
        <v>2.52</v>
      </c>
      <c r="N14" s="5"/>
      <c r="O14" s="5"/>
      <c r="P14" s="5">
        <f>1.32*2</f>
        <v>2.64</v>
      </c>
      <c r="Q14" s="5"/>
      <c r="R14" s="5"/>
      <c r="S14" s="5">
        <f>1.51*2</f>
        <v>3.02</v>
      </c>
      <c r="T14" s="5"/>
      <c r="U14" s="5"/>
      <c r="V14" s="5">
        <f>1.58*2</f>
        <v>3.16</v>
      </c>
      <c r="W14" s="5"/>
      <c r="X14" s="5"/>
      <c r="Y14" s="5">
        <v>1.87</v>
      </c>
      <c r="Z14" s="5"/>
      <c r="AA14" s="5"/>
      <c r="AB14" s="5">
        <v>1.77</v>
      </c>
      <c r="AC14" s="5"/>
      <c r="AD14" s="5"/>
      <c r="AE14" s="5">
        <v>1.84</v>
      </c>
      <c r="AF14" s="5"/>
      <c r="AG14" s="5"/>
      <c r="AH14" s="5">
        <v>1.79</v>
      </c>
      <c r="AI14" s="5"/>
      <c r="AJ14" s="5"/>
    </row>
    <row r="15" spans="4:36" x14ac:dyDescent="0.25">
      <c r="D15">
        <f t="shared" si="0"/>
        <v>27</v>
      </c>
      <c r="E15" s="35">
        <v>0.70833333333333337</v>
      </c>
      <c r="F15" s="34">
        <v>44005</v>
      </c>
      <c r="G15" s="5">
        <v>1.4</v>
      </c>
      <c r="H15" s="5">
        <v>0.49410609037328096</v>
      </c>
      <c r="I15" s="5"/>
      <c r="J15" s="5">
        <v>1.38</v>
      </c>
      <c r="K15" s="5">
        <v>0.46954813359528486</v>
      </c>
      <c r="L15" s="5"/>
      <c r="M15" s="5">
        <f>1.07*2</f>
        <v>2.14</v>
      </c>
      <c r="N15" s="5">
        <v>0.70137524557956776</v>
      </c>
      <c r="O15" s="5"/>
      <c r="P15" s="5">
        <f>1.06*2</f>
        <v>2.12</v>
      </c>
      <c r="Q15" s="5">
        <v>0.65225933202357567</v>
      </c>
      <c r="R15" s="5"/>
      <c r="S15" s="5">
        <f>1.25*2</f>
        <v>2.5</v>
      </c>
      <c r="T15" s="5">
        <v>0.86247544204322202</v>
      </c>
      <c r="U15" s="5"/>
      <c r="V15" s="5">
        <f>1.32*2</f>
        <v>2.64</v>
      </c>
      <c r="W15" s="5">
        <v>0.89194499017681728</v>
      </c>
      <c r="X15" s="5"/>
      <c r="Y15" s="5">
        <v>1.66</v>
      </c>
      <c r="Z15" s="5">
        <v>0.6473477406679764</v>
      </c>
      <c r="AA15" s="5"/>
      <c r="AB15" s="5">
        <v>1.49</v>
      </c>
      <c r="AC15" s="5">
        <v>0.61689587426326131</v>
      </c>
      <c r="AD15" s="5"/>
      <c r="AE15" s="5">
        <v>1.43</v>
      </c>
      <c r="AF15" s="5">
        <v>0.40275049115913553</v>
      </c>
      <c r="AG15" s="5"/>
      <c r="AH15" s="5">
        <v>1.39</v>
      </c>
      <c r="AI15" s="5">
        <v>0.35854616895874264</v>
      </c>
      <c r="AJ15" s="5"/>
    </row>
    <row r="16" spans="4:36" x14ac:dyDescent="0.25">
      <c r="D16">
        <f t="shared" si="0"/>
        <v>72</v>
      </c>
      <c r="E16" s="35">
        <v>0.58333333333333337</v>
      </c>
      <c r="F16" s="34">
        <v>44007</v>
      </c>
      <c r="G16" s="5">
        <v>1.2</v>
      </c>
      <c r="H16" s="5">
        <v>0.48809523809523808</v>
      </c>
      <c r="I16" s="5"/>
      <c r="J16" s="5">
        <v>1.26</v>
      </c>
      <c r="K16" s="5">
        <v>0.47222222222222221</v>
      </c>
      <c r="L16" s="5"/>
      <c r="M16" s="5">
        <f>0.9*2</f>
        <v>1.8</v>
      </c>
      <c r="N16" s="5">
        <v>0.70932539682539675</v>
      </c>
      <c r="O16" s="5"/>
      <c r="P16" s="5">
        <f>0.76*2</f>
        <v>1.52</v>
      </c>
      <c r="Q16" s="5">
        <v>0.61805555555555558</v>
      </c>
      <c r="R16" s="5"/>
      <c r="S16" s="5">
        <f>0.98*2</f>
        <v>1.96</v>
      </c>
      <c r="T16" s="5">
        <v>0.87103174603174605</v>
      </c>
      <c r="U16" s="5"/>
      <c r="V16" s="5">
        <v>2.12</v>
      </c>
      <c r="W16" s="5">
        <v>0.87103174603174605</v>
      </c>
      <c r="X16" s="5"/>
      <c r="Y16" s="5">
        <v>1.38</v>
      </c>
      <c r="Z16" s="5">
        <v>0.63690476190476186</v>
      </c>
      <c r="AA16" s="5"/>
      <c r="AB16" s="5">
        <v>1.32</v>
      </c>
      <c r="AC16" s="5">
        <v>0.61805555555555558</v>
      </c>
      <c r="AD16" s="5"/>
      <c r="AE16" s="5">
        <v>1.21</v>
      </c>
      <c r="AF16" s="5">
        <v>0.39781746031746035</v>
      </c>
      <c r="AG16" s="5"/>
      <c r="AH16" s="5">
        <v>1.1499999999999999</v>
      </c>
      <c r="AI16" s="5">
        <v>0.34027777777777779</v>
      </c>
      <c r="AJ16" s="5"/>
    </row>
    <row r="17" spans="4:36" x14ac:dyDescent="0.25">
      <c r="D17">
        <f t="shared" si="0"/>
        <v>118</v>
      </c>
      <c r="E17" s="35">
        <v>0.5</v>
      </c>
      <c r="F17" s="34">
        <v>44009</v>
      </c>
      <c r="G17" s="5">
        <v>1.05</v>
      </c>
      <c r="H17" s="5">
        <v>0.47368421052631582</v>
      </c>
      <c r="I17" s="5"/>
      <c r="J17" s="5">
        <v>1.04</v>
      </c>
      <c r="K17" s="5">
        <v>0.45680238331678258</v>
      </c>
      <c r="L17" s="5"/>
      <c r="M17" s="5">
        <v>1.74</v>
      </c>
      <c r="N17" s="5">
        <v>0.68123138033763664</v>
      </c>
      <c r="O17" s="5"/>
      <c r="P17" s="5">
        <v>1.4</v>
      </c>
      <c r="Q17" s="5">
        <v>0.58788480635551144</v>
      </c>
      <c r="R17" s="5"/>
      <c r="S17" s="5">
        <f>1.07*2</f>
        <v>2.14</v>
      </c>
      <c r="T17" s="5">
        <v>0.84409136047666344</v>
      </c>
      <c r="U17" s="5"/>
      <c r="V17" s="5">
        <v>2.3199999999999998</v>
      </c>
      <c r="W17" s="5">
        <v>0.85004965243296926</v>
      </c>
      <c r="X17" s="5"/>
      <c r="Y17" s="5">
        <v>1.3</v>
      </c>
      <c r="Z17" s="5">
        <v>0.63455809334657409</v>
      </c>
      <c r="AA17" s="5"/>
      <c r="AB17" s="5">
        <v>1.24</v>
      </c>
      <c r="AC17" s="5">
        <v>0.59880834160873886</v>
      </c>
      <c r="AD17" s="5"/>
      <c r="AE17" s="5">
        <v>1.1100000000000001</v>
      </c>
      <c r="AF17" s="5">
        <v>0.37835153922542208</v>
      </c>
      <c r="AG17" s="5"/>
      <c r="AH17" s="5">
        <v>1.04</v>
      </c>
      <c r="AI17" s="5">
        <v>0.33267130089374386</v>
      </c>
      <c r="AJ17" s="5"/>
    </row>
    <row r="18" spans="4:36" x14ac:dyDescent="0.25">
      <c r="D18">
        <f t="shared" si="0"/>
        <v>169</v>
      </c>
      <c r="E18" s="35">
        <v>0.625</v>
      </c>
      <c r="F18" s="34">
        <v>44011</v>
      </c>
      <c r="G18" s="5">
        <v>0.91</v>
      </c>
      <c r="H18" s="5">
        <v>0.44240077444336889</v>
      </c>
      <c r="I18" s="5"/>
      <c r="J18" s="5">
        <v>0.91</v>
      </c>
      <c r="K18" s="5">
        <v>0.43949661181026145</v>
      </c>
      <c r="L18" s="5"/>
      <c r="M18" s="5">
        <v>1.59</v>
      </c>
      <c r="N18" s="5">
        <v>0.65924491771539218</v>
      </c>
      <c r="O18" s="5"/>
      <c r="P18" s="5">
        <v>1.1299999999999999</v>
      </c>
      <c r="Q18" s="5">
        <v>0.55179090029041622</v>
      </c>
      <c r="R18" s="5"/>
      <c r="S18" s="5">
        <v>2.06</v>
      </c>
      <c r="T18" s="5">
        <v>0.79380445304937075</v>
      </c>
      <c r="U18" s="5"/>
      <c r="V18" s="5">
        <v>2.08</v>
      </c>
      <c r="W18" s="5">
        <v>0.82381413359148115</v>
      </c>
      <c r="X18" s="5"/>
      <c r="Y18" s="5">
        <v>1.1599999999999999</v>
      </c>
      <c r="Z18" s="5">
        <v>0.59922555663117139</v>
      </c>
      <c r="AA18" s="5"/>
      <c r="AB18" s="5">
        <v>1.0900000000000001</v>
      </c>
      <c r="AC18" s="5">
        <v>0.58083252662149087</v>
      </c>
      <c r="AD18" s="5"/>
      <c r="AE18" s="5">
        <v>0.93</v>
      </c>
      <c r="AF18" s="5">
        <v>0.35430784123910941</v>
      </c>
      <c r="AG18" s="5"/>
      <c r="AH18" s="5">
        <v>0.88</v>
      </c>
      <c r="AI18" s="5">
        <v>0.31364956437560509</v>
      </c>
      <c r="AJ18" s="5"/>
    </row>
    <row r="19" spans="4:36" x14ac:dyDescent="0.25">
      <c r="D19">
        <f t="shared" si="0"/>
        <v>213</v>
      </c>
      <c r="E19" s="35">
        <v>0.45833333333333331</v>
      </c>
      <c r="F19" s="34">
        <v>44013</v>
      </c>
      <c r="G19" s="5">
        <v>0.82</v>
      </c>
      <c r="H19" s="5">
        <v>0.4341846758349705</v>
      </c>
      <c r="I19" s="5"/>
      <c r="J19" s="5">
        <v>0.89</v>
      </c>
      <c r="K19" s="5">
        <v>0.41944990176817287</v>
      </c>
      <c r="L19" s="5"/>
      <c r="M19" s="5">
        <v>1.45</v>
      </c>
      <c r="N19" s="5">
        <v>0.63555992141453832</v>
      </c>
      <c r="O19" s="5"/>
      <c r="P19" s="5">
        <v>0.99</v>
      </c>
      <c r="Q19" s="5">
        <v>0.52161100196463661</v>
      </c>
      <c r="R19" s="5"/>
      <c r="S19" s="5">
        <f>0.93*2</f>
        <v>1.86</v>
      </c>
      <c r="T19" s="5">
        <v>0.73084479371316302</v>
      </c>
      <c r="U19" s="5"/>
      <c r="V19" s="5">
        <f>0.99*2</f>
        <v>1.98</v>
      </c>
      <c r="W19" s="5">
        <v>0.76031434184675839</v>
      </c>
      <c r="X19" s="5"/>
      <c r="Y19" s="5">
        <v>1.1100000000000001</v>
      </c>
      <c r="Z19" s="5">
        <v>0.56974459724950877</v>
      </c>
      <c r="AA19" s="5"/>
      <c r="AB19" s="5">
        <v>1.01</v>
      </c>
      <c r="AC19" s="5">
        <v>0.56876227897838894</v>
      </c>
      <c r="AD19" s="5"/>
      <c r="AE19" s="5">
        <v>0.86</v>
      </c>
      <c r="AF19" s="5">
        <v>0.34086444007858541</v>
      </c>
      <c r="AG19" s="5"/>
      <c r="AH19" s="5">
        <v>0.82</v>
      </c>
      <c r="AI19" s="5">
        <v>0.3005893909626719</v>
      </c>
      <c r="AJ19" s="5"/>
    </row>
    <row r="21" spans="4:36" x14ac:dyDescent="0.25">
      <c r="F21" t="s">
        <v>63</v>
      </c>
      <c r="G21">
        <f>LN(G13/G19)/211.25</f>
        <v>4.0763972156169226E-3</v>
      </c>
      <c r="J21">
        <f>LN(J13/J19)/211.25</f>
        <v>3.6886238548221929E-3</v>
      </c>
      <c r="M21">
        <f>LN(M13/M19)/211.25</f>
        <v>3.3781098788330699E-3</v>
      </c>
      <c r="P21">
        <f>LN(P13/P19)/211.25</f>
        <v>5.1363444207454551E-3</v>
      </c>
      <c r="S21">
        <f>LN(S13/S19)/211.25</f>
        <v>2.992598725539683E-3</v>
      </c>
      <c r="V21">
        <f>LN(V13/V19)/211.25</f>
        <v>2.7236172539813583E-3</v>
      </c>
      <c r="Y21">
        <f>LN(Y13/Y19)/211.25</f>
        <v>2.6429725810697934E-3</v>
      </c>
      <c r="AB21">
        <f>LN(AB13/AB19)/211.25</f>
        <v>3.0408277168592758E-3</v>
      </c>
      <c r="AE21">
        <f>LN(AE13/AE19)/211.25</f>
        <v>3.971396584478034E-3</v>
      </c>
      <c r="AH21">
        <f>LN(AH13/AH19)/211.25</f>
        <v>4.1249486956982913E-3</v>
      </c>
    </row>
    <row r="26" spans="4:36" x14ac:dyDescent="0.25">
      <c r="L26">
        <v>0</v>
      </c>
      <c r="M26">
        <v>0.73664047151277001</v>
      </c>
    </row>
    <row r="27" spans="4:36" x14ac:dyDescent="0.25">
      <c r="L27">
        <v>0.24999999999999911</v>
      </c>
      <c r="Y27">
        <v>0</v>
      </c>
      <c r="Z27">
        <v>1.94</v>
      </c>
      <c r="AA27">
        <v>0.65805500982318299</v>
      </c>
      <c r="AB27">
        <v>0</v>
      </c>
      <c r="AC27">
        <v>0.65805500982318299</v>
      </c>
    </row>
    <row r="28" spans="4:36" x14ac:dyDescent="0.25">
      <c r="I28" s="14"/>
      <c r="J28" s="14"/>
      <c r="K28" s="14"/>
      <c r="L28" s="14">
        <v>25.25</v>
      </c>
      <c r="M28" s="14">
        <v>0.70137524557956776</v>
      </c>
      <c r="N28" s="14"/>
      <c r="O28" s="14"/>
      <c r="P28" s="14"/>
      <c r="Y28">
        <v>3.9999999999999991</v>
      </c>
      <c r="Z28">
        <v>1.87</v>
      </c>
      <c r="AB28">
        <v>3.9999999999999991</v>
      </c>
    </row>
    <row r="29" spans="4:36" x14ac:dyDescent="0.25">
      <c r="I29" s="14"/>
      <c r="J29" s="14"/>
      <c r="K29" s="14"/>
      <c r="L29" s="14">
        <v>70.25</v>
      </c>
      <c r="M29" s="14">
        <v>0.70932539682539675</v>
      </c>
      <c r="N29" s="14"/>
      <c r="O29" s="14"/>
      <c r="P29" s="14"/>
      <c r="Y29">
        <v>27</v>
      </c>
      <c r="Z29">
        <v>1.66</v>
      </c>
      <c r="AA29">
        <v>0.6473477406679764</v>
      </c>
      <c r="AB29">
        <v>27</v>
      </c>
      <c r="AC29">
        <v>0.6473477406679764</v>
      </c>
    </row>
    <row r="30" spans="4:36" x14ac:dyDescent="0.25">
      <c r="I30" s="14"/>
      <c r="J30" s="14"/>
      <c r="K30" s="14"/>
      <c r="L30" s="14">
        <v>116.25</v>
      </c>
      <c r="M30" s="14">
        <v>0.68123138033763664</v>
      </c>
      <c r="N30" s="14"/>
      <c r="O30" s="14"/>
      <c r="P30" s="14"/>
      <c r="Y30">
        <v>72</v>
      </c>
      <c r="Z30">
        <v>1.38</v>
      </c>
      <c r="AA30">
        <v>0.63690476190476186</v>
      </c>
      <c r="AB30">
        <v>72</v>
      </c>
      <c r="AC30">
        <v>0.63690476190476186</v>
      </c>
    </row>
    <row r="31" spans="4:36" x14ac:dyDescent="0.25">
      <c r="I31" s="14"/>
      <c r="J31" s="14"/>
      <c r="K31" s="14"/>
      <c r="L31" s="14">
        <v>167.25</v>
      </c>
      <c r="M31" s="14">
        <v>0.65924491771539218</v>
      </c>
      <c r="N31" s="14"/>
      <c r="O31" s="14"/>
      <c r="P31" s="14"/>
      <c r="Y31">
        <v>118</v>
      </c>
      <c r="Z31">
        <v>1.3</v>
      </c>
      <c r="AA31">
        <v>0.63455809334657409</v>
      </c>
      <c r="AB31">
        <v>118</v>
      </c>
      <c r="AC31">
        <v>0.63455809334657409</v>
      </c>
    </row>
    <row r="32" spans="4:36" x14ac:dyDescent="0.25">
      <c r="I32" s="14"/>
      <c r="J32" s="14"/>
      <c r="K32" s="14"/>
      <c r="L32" s="14">
        <v>211.25</v>
      </c>
      <c r="M32" s="14">
        <v>0.63555992141453832</v>
      </c>
      <c r="N32" s="14"/>
      <c r="O32" s="14"/>
      <c r="P32" s="14"/>
      <c r="Y32">
        <v>169</v>
      </c>
      <c r="Z32">
        <v>1.1599999999999999</v>
      </c>
      <c r="AA32">
        <v>0.59922555663117139</v>
      </c>
      <c r="AB32">
        <v>169</v>
      </c>
      <c r="AC32">
        <v>0.59922555663117139</v>
      </c>
    </row>
    <row r="33" spans="9:29" x14ac:dyDescent="0.25">
      <c r="I33" s="14"/>
      <c r="J33" s="14"/>
      <c r="K33" s="14"/>
      <c r="L33" s="14"/>
      <c r="M33" s="14"/>
      <c r="N33" s="14"/>
      <c r="O33" s="14"/>
      <c r="P33" s="14"/>
      <c r="Y33">
        <v>213</v>
      </c>
      <c r="Z33">
        <v>1.1100000000000001</v>
      </c>
      <c r="AA33">
        <v>0.56974459724950877</v>
      </c>
      <c r="AB33">
        <v>213</v>
      </c>
      <c r="AC33">
        <v>0.56974459724950877</v>
      </c>
    </row>
    <row r="34" spans="9:29" x14ac:dyDescent="0.25">
      <c r="I34" s="14"/>
      <c r="J34" s="14"/>
      <c r="K34" s="14"/>
      <c r="L34" s="14"/>
      <c r="M34" s="14"/>
      <c r="N34" s="14"/>
      <c r="O34" s="14"/>
      <c r="P34" s="1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90"/>
  <sheetViews>
    <sheetView zoomScale="115" zoomScaleNormal="115" workbookViewId="0">
      <selection activeCell="C17" sqref="C17"/>
    </sheetView>
  </sheetViews>
  <sheetFormatPr defaultRowHeight="15" x14ac:dyDescent="0.25"/>
  <cols>
    <col min="1" max="1" width="8.5703125" customWidth="1"/>
    <col min="2" max="2" width="10" customWidth="1"/>
    <col min="3" max="3" width="25.28515625" customWidth="1"/>
    <col min="4" max="4" width="13.140625" customWidth="1"/>
    <col min="5" max="5" width="19.28515625" customWidth="1"/>
    <col min="6" max="6" width="16" bestFit="1" customWidth="1"/>
    <col min="18" max="18" width="13" bestFit="1" customWidth="1"/>
    <col min="20" max="22" width="8.85546875" customWidth="1"/>
    <col min="23" max="23" width="10.7109375" customWidth="1"/>
    <col min="24" max="24" width="20.140625" customWidth="1"/>
    <col min="25" max="25" width="13.28515625" customWidth="1"/>
  </cols>
  <sheetData>
    <row r="2" spans="2:54" x14ac:dyDescent="0.25">
      <c r="G2" t="s">
        <v>101</v>
      </c>
    </row>
    <row r="3" spans="2:54" x14ac:dyDescent="0.25">
      <c r="G3" t="s">
        <v>0</v>
      </c>
      <c r="H3" t="s">
        <v>100</v>
      </c>
    </row>
    <row r="4" spans="2:54" x14ac:dyDescent="0.25">
      <c r="G4" t="s">
        <v>99</v>
      </c>
      <c r="H4" t="s">
        <v>98</v>
      </c>
      <c r="J4" t="s">
        <v>1</v>
      </c>
      <c r="K4">
        <v>0</v>
      </c>
    </row>
    <row r="5" spans="2:54" x14ac:dyDescent="0.25">
      <c r="G5" t="s">
        <v>13</v>
      </c>
      <c r="H5">
        <v>0</v>
      </c>
    </row>
    <row r="6" spans="2:54" ht="15.75" thickBot="1" x14ac:dyDescent="0.3">
      <c r="G6" t="s">
        <v>23</v>
      </c>
      <c r="H6">
        <v>0</v>
      </c>
    </row>
    <row r="7" spans="2:54" ht="15.75" thickBot="1" x14ac:dyDescent="0.3">
      <c r="G7" s="4" t="s">
        <v>93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1"/>
      <c r="AE7" s="4" t="s">
        <v>92</v>
      </c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1"/>
    </row>
    <row r="8" spans="2:54" ht="15.75" thickBot="1" x14ac:dyDescent="0.3">
      <c r="G8" s="100" t="s">
        <v>97</v>
      </c>
      <c r="H8" s="101">
        <f>G12/H12</f>
        <v>2.9047304667317295</v>
      </c>
      <c r="I8" s="99"/>
      <c r="J8" s="99"/>
      <c r="K8" s="99">
        <f>J12/K12</f>
        <v>2.9207434987156176</v>
      </c>
      <c r="L8" s="98"/>
      <c r="M8" s="100" t="s">
        <v>96</v>
      </c>
      <c r="N8" s="99">
        <f>M12/N12</f>
        <v>3.7858211747100903</v>
      </c>
      <c r="O8" s="99"/>
      <c r="P8" s="99"/>
      <c r="Q8" s="99">
        <f>P12/Q12</f>
        <v>3.569488536155204</v>
      </c>
      <c r="R8" s="98"/>
      <c r="S8" s="100" t="s">
        <v>95</v>
      </c>
      <c r="T8" s="99">
        <f>S12/T12</f>
        <v>3.9560203283815456</v>
      </c>
      <c r="U8" s="99"/>
      <c r="V8" s="99"/>
      <c r="W8" s="99">
        <f>V12/W12</f>
        <v>3.849475045648203</v>
      </c>
      <c r="X8" s="98"/>
      <c r="Y8" s="100" t="s">
        <v>94</v>
      </c>
      <c r="Z8" s="99">
        <f>Y12/Z12</f>
        <v>4.3992087988523219</v>
      </c>
      <c r="AA8" s="99"/>
      <c r="AB8" s="99"/>
      <c r="AC8" s="99">
        <f>AB12/AC12</f>
        <v>4.3824433762071839</v>
      </c>
      <c r="AD8" s="98"/>
      <c r="AE8" s="100" t="s">
        <v>97</v>
      </c>
      <c r="AF8" s="99">
        <f>AE12/AF12</f>
        <v>2.9895125553914328</v>
      </c>
      <c r="AG8" s="99"/>
      <c r="AH8" s="99"/>
      <c r="AI8" s="99">
        <f>AH12/AI12</f>
        <v>3.0758358662613983</v>
      </c>
      <c r="AJ8" s="98"/>
      <c r="AK8" s="100" t="s">
        <v>96</v>
      </c>
      <c r="AL8" s="99">
        <f>AK12/AL12</f>
        <v>3.6076648841354726</v>
      </c>
      <c r="AM8" s="99"/>
      <c r="AN8" s="99"/>
      <c r="AO8" s="99">
        <f>AN12/AO12</f>
        <v>3.4715265866209268</v>
      </c>
      <c r="AP8" s="98"/>
      <c r="AQ8" s="100" t="s">
        <v>95</v>
      </c>
      <c r="AR8" s="99">
        <f>AQ12/AR12</f>
        <v>3.7</v>
      </c>
      <c r="AS8" s="99"/>
      <c r="AT8" s="99"/>
      <c r="AU8" s="99">
        <f>AT12/AU12</f>
        <v>4.0640562248995993</v>
      </c>
      <c r="AV8" s="98"/>
      <c r="AW8" s="100" t="s">
        <v>94</v>
      </c>
      <c r="AX8" s="99">
        <f>AW12/AX12</f>
        <v>4.5480898876404501</v>
      </c>
      <c r="AY8" s="99"/>
      <c r="AZ8" s="99"/>
      <c r="BA8" s="99">
        <f>AZ12/BA12</f>
        <v>4.6849537037037106</v>
      </c>
      <c r="BB8" s="98"/>
    </row>
    <row r="9" spans="2:54" x14ac:dyDescent="0.25">
      <c r="G9" s="1" t="s">
        <v>93</v>
      </c>
      <c r="H9" s="2"/>
      <c r="I9" s="3"/>
      <c r="J9" s="1" t="s">
        <v>93</v>
      </c>
      <c r="K9" s="2"/>
      <c r="L9" s="3"/>
      <c r="M9" s="1" t="s">
        <v>93</v>
      </c>
      <c r="N9" s="2"/>
      <c r="O9" s="3"/>
      <c r="P9" s="1" t="s">
        <v>93</v>
      </c>
      <c r="Q9" s="2"/>
      <c r="R9" s="3"/>
      <c r="S9" s="1" t="s">
        <v>93</v>
      </c>
      <c r="T9" s="2"/>
      <c r="U9" s="3"/>
      <c r="V9" s="1" t="s">
        <v>93</v>
      </c>
      <c r="W9" s="2"/>
      <c r="X9" s="3"/>
      <c r="Y9" s="1" t="s">
        <v>93</v>
      </c>
      <c r="Z9" s="2"/>
      <c r="AA9" s="3"/>
      <c r="AB9" s="1" t="s">
        <v>93</v>
      </c>
      <c r="AC9" s="2"/>
      <c r="AD9" s="3"/>
      <c r="AE9" s="1" t="s">
        <v>92</v>
      </c>
      <c r="AF9" s="2"/>
      <c r="AG9" s="3"/>
      <c r="AH9" s="1" t="s">
        <v>92</v>
      </c>
      <c r="AI9" s="2"/>
      <c r="AJ9" s="3"/>
      <c r="AK9" s="1" t="s">
        <v>92</v>
      </c>
      <c r="AL9" s="2"/>
      <c r="AM9" s="3"/>
      <c r="AN9" s="1" t="s">
        <v>92</v>
      </c>
      <c r="AO9" s="2"/>
      <c r="AP9" s="3"/>
      <c r="AQ9" s="1" t="s">
        <v>92</v>
      </c>
      <c r="AR9" s="2"/>
      <c r="AS9" s="3"/>
      <c r="AT9" s="1" t="s">
        <v>92</v>
      </c>
      <c r="AU9" s="2"/>
      <c r="AV9" s="3"/>
      <c r="AW9" s="1" t="s">
        <v>92</v>
      </c>
      <c r="AX9" s="2"/>
      <c r="AY9" s="3"/>
      <c r="AZ9" s="1" t="s">
        <v>92</v>
      </c>
      <c r="BA9" s="2"/>
      <c r="BB9" s="3"/>
    </row>
    <row r="10" spans="2:54" x14ac:dyDescent="0.25">
      <c r="G10" s="59" t="s">
        <v>28</v>
      </c>
      <c r="H10" s="14"/>
      <c r="I10" s="60"/>
      <c r="J10" s="59" t="s">
        <v>27</v>
      </c>
      <c r="K10" s="14"/>
      <c r="L10" s="60"/>
      <c r="M10" s="59" t="s">
        <v>26</v>
      </c>
      <c r="N10" s="14"/>
      <c r="O10" s="60"/>
      <c r="P10" s="59" t="s">
        <v>25</v>
      </c>
      <c r="Q10" s="14"/>
      <c r="R10" s="60"/>
      <c r="S10" s="59" t="s">
        <v>68</v>
      </c>
      <c r="T10" s="14"/>
      <c r="U10" s="60"/>
      <c r="V10" s="59" t="s">
        <v>69</v>
      </c>
      <c r="W10" s="14"/>
      <c r="X10" s="60"/>
      <c r="Y10" s="59" t="s">
        <v>70</v>
      </c>
      <c r="Z10" s="14"/>
      <c r="AA10" s="60"/>
      <c r="AB10" s="59" t="s">
        <v>71</v>
      </c>
      <c r="AC10" s="14"/>
      <c r="AD10" s="60"/>
      <c r="AE10" s="59" t="s">
        <v>72</v>
      </c>
      <c r="AF10" s="14"/>
      <c r="AG10" s="60"/>
      <c r="AH10" s="59" t="s">
        <v>73</v>
      </c>
      <c r="AI10" s="14"/>
      <c r="AJ10" s="60"/>
      <c r="AK10" s="59" t="s">
        <v>91</v>
      </c>
      <c r="AL10" s="14"/>
      <c r="AM10" s="60"/>
      <c r="AN10" s="59" t="s">
        <v>90</v>
      </c>
      <c r="AO10" s="14"/>
      <c r="AP10" s="60"/>
      <c r="AQ10" s="59" t="s">
        <v>89</v>
      </c>
      <c r="AR10" s="14"/>
      <c r="AS10" s="60"/>
      <c r="AT10" s="59" t="s">
        <v>88</v>
      </c>
      <c r="AU10" s="14"/>
      <c r="AV10" s="60"/>
      <c r="AW10" s="59" t="s">
        <v>87</v>
      </c>
      <c r="AX10" s="14"/>
      <c r="AY10" s="60"/>
      <c r="AZ10" s="59" t="s">
        <v>86</v>
      </c>
      <c r="BA10" s="14"/>
      <c r="BB10" s="60"/>
    </row>
    <row r="11" spans="2:54" x14ac:dyDescent="0.25">
      <c r="G11" s="59" t="s">
        <v>1</v>
      </c>
      <c r="H11" s="14" t="s">
        <v>67</v>
      </c>
      <c r="I11" s="60" t="s">
        <v>63</v>
      </c>
      <c r="J11" s="59" t="s">
        <v>1</v>
      </c>
      <c r="K11" s="14" t="s">
        <v>67</v>
      </c>
      <c r="L11" s="60" t="s">
        <v>85</v>
      </c>
      <c r="M11" s="59" t="s">
        <v>1</v>
      </c>
      <c r="N11" s="14" t="s">
        <v>67</v>
      </c>
      <c r="O11" s="60" t="s">
        <v>63</v>
      </c>
      <c r="P11" s="59" t="s">
        <v>1</v>
      </c>
      <c r="Q11" s="14" t="s">
        <v>67</v>
      </c>
      <c r="R11" s="60" t="s">
        <v>85</v>
      </c>
      <c r="S11" s="59" t="s">
        <v>1</v>
      </c>
      <c r="T11" s="14" t="s">
        <v>67</v>
      </c>
      <c r="U11" s="60" t="s">
        <v>63</v>
      </c>
      <c r="V11" s="59" t="s">
        <v>1</v>
      </c>
      <c r="W11" s="14" t="s">
        <v>67</v>
      </c>
      <c r="X11" s="60" t="s">
        <v>85</v>
      </c>
      <c r="Y11" s="59" t="s">
        <v>1</v>
      </c>
      <c r="Z11" s="14" t="s">
        <v>67</v>
      </c>
      <c r="AA11" s="60" t="s">
        <v>63</v>
      </c>
      <c r="AB11" s="59" t="s">
        <v>1</v>
      </c>
      <c r="AC11" s="14" t="s">
        <v>67</v>
      </c>
      <c r="AD11" s="60" t="s">
        <v>85</v>
      </c>
      <c r="AE11" s="59" t="s">
        <v>1</v>
      </c>
      <c r="AF11" s="14" t="s">
        <v>67</v>
      </c>
      <c r="AG11" s="60" t="s">
        <v>63</v>
      </c>
      <c r="AH11" s="59" t="s">
        <v>1</v>
      </c>
      <c r="AI11" s="14" t="s">
        <v>67</v>
      </c>
      <c r="AJ11" s="60" t="s">
        <v>63</v>
      </c>
      <c r="AK11" s="59" t="s">
        <v>1</v>
      </c>
      <c r="AL11" s="14" t="s">
        <v>67</v>
      </c>
      <c r="AM11" s="60" t="s">
        <v>63</v>
      </c>
      <c r="AN11" s="59" t="s">
        <v>1</v>
      </c>
      <c r="AO11" s="14" t="s">
        <v>67</v>
      </c>
      <c r="AP11" s="60" t="s">
        <v>63</v>
      </c>
      <c r="AQ11" s="59" t="s">
        <v>1</v>
      </c>
      <c r="AR11" s="14" t="s">
        <v>67</v>
      </c>
      <c r="AS11" s="60" t="s">
        <v>63</v>
      </c>
      <c r="AT11" s="59" t="s">
        <v>1</v>
      </c>
      <c r="AU11" s="14" t="s">
        <v>67</v>
      </c>
      <c r="AV11" s="60" t="s">
        <v>63</v>
      </c>
      <c r="AW11" s="59" t="s">
        <v>1</v>
      </c>
      <c r="AX11" s="14" t="s">
        <v>67</v>
      </c>
      <c r="AY11" s="60" t="s">
        <v>63</v>
      </c>
      <c r="AZ11" s="59" t="s">
        <v>1</v>
      </c>
      <c r="BA11" s="14" t="s">
        <v>67</v>
      </c>
      <c r="BB11" s="60" t="s">
        <v>63</v>
      </c>
    </row>
    <row r="12" spans="2:54" x14ac:dyDescent="0.25">
      <c r="B12" s="35"/>
      <c r="D12">
        <f t="shared" ref="D12:D18" si="0">(F12-F$12)*24+(E12-E$12)*24</f>
        <v>0</v>
      </c>
      <c r="E12" s="34">
        <v>43501</v>
      </c>
      <c r="F12" s="35">
        <v>0.58333333333333337</v>
      </c>
      <c r="G12" s="5">
        <v>1.85</v>
      </c>
      <c r="H12" s="5">
        <v>0.636892138939671</v>
      </c>
      <c r="I12" s="5"/>
      <c r="J12" s="5">
        <v>1.85</v>
      </c>
      <c r="K12" s="5">
        <v>0.633400365630713</v>
      </c>
      <c r="L12" s="5">
        <f t="shared" ref="L12:L18" si="1">(G12+J12)/2</f>
        <v>1.85</v>
      </c>
      <c r="M12" s="5">
        <v>1.85</v>
      </c>
      <c r="N12" s="5">
        <v>0.48866544789762001</v>
      </c>
      <c r="O12" s="5"/>
      <c r="P12" s="5">
        <v>1.85</v>
      </c>
      <c r="Q12" s="5">
        <v>0.51828153564899437</v>
      </c>
      <c r="R12" s="5">
        <f t="shared" ref="R12:R18" si="2">(M12+P12)/2</f>
        <v>1.85</v>
      </c>
      <c r="S12" s="5">
        <v>1.85</v>
      </c>
      <c r="T12" s="5">
        <v>0.46764168190128003</v>
      </c>
      <c r="U12" s="5"/>
      <c r="V12" s="5">
        <v>1.85</v>
      </c>
      <c r="W12" s="5">
        <v>0.48058500914076802</v>
      </c>
      <c r="X12" s="5">
        <f t="shared" ref="X12:X18" si="3">(S12+V12)/2</f>
        <v>1.85</v>
      </c>
      <c r="Y12" s="5">
        <v>1.85</v>
      </c>
      <c r="Z12" s="5">
        <v>0.42053016453382103</v>
      </c>
      <c r="AA12" s="5"/>
      <c r="AB12" s="5">
        <v>1.85</v>
      </c>
      <c r="AC12" s="5">
        <v>0.42213893967093202</v>
      </c>
      <c r="AD12" s="5">
        <f t="shared" ref="AD12:AD18" si="4">AVERAGE(Y12,AB12)</f>
        <v>1.85</v>
      </c>
      <c r="AE12" s="5">
        <v>1.85</v>
      </c>
      <c r="AF12" s="5">
        <v>0.61882998171846437</v>
      </c>
      <c r="AG12" s="5"/>
      <c r="AH12" s="5">
        <v>1.85</v>
      </c>
      <c r="AI12" s="5">
        <v>0.60146252285191959</v>
      </c>
      <c r="AJ12" s="5"/>
      <c r="AK12" s="5">
        <v>1.85</v>
      </c>
      <c r="AL12" s="5">
        <v>0.51279707495429616</v>
      </c>
      <c r="AM12" s="5"/>
      <c r="AN12" s="5">
        <v>1.85</v>
      </c>
      <c r="AO12" s="5">
        <v>0.53290676416819005</v>
      </c>
      <c r="AP12" s="5"/>
      <c r="AQ12" s="5">
        <v>1.85</v>
      </c>
      <c r="AR12" s="5">
        <v>0.5</v>
      </c>
      <c r="AS12" s="5"/>
      <c r="AT12" s="5">
        <v>1.85</v>
      </c>
      <c r="AU12" s="5">
        <v>0.45521023765996338</v>
      </c>
      <c r="AV12" s="5"/>
      <c r="AW12" s="5">
        <v>1.85</v>
      </c>
      <c r="AX12" s="5">
        <v>0.40676416819012795</v>
      </c>
      <c r="AY12" s="5"/>
      <c r="AZ12" s="5">
        <v>1.85</v>
      </c>
      <c r="BA12" s="5">
        <v>0.39488117001828099</v>
      </c>
      <c r="BB12" s="5"/>
    </row>
    <row r="13" spans="2:54" x14ac:dyDescent="0.25">
      <c r="B13" s="35"/>
      <c r="D13">
        <f t="shared" si="0"/>
        <v>3.9999999999999991</v>
      </c>
      <c r="E13" s="34">
        <v>43501</v>
      </c>
      <c r="F13" s="35">
        <v>0.75</v>
      </c>
      <c r="G13" s="5">
        <v>1.74</v>
      </c>
      <c r="H13" s="5"/>
      <c r="I13" s="5"/>
      <c r="J13" s="5">
        <v>1.71</v>
      </c>
      <c r="K13" s="5"/>
      <c r="L13" s="5">
        <f t="shared" si="1"/>
        <v>1.7250000000000001</v>
      </c>
      <c r="M13" s="5">
        <v>1.72</v>
      </c>
      <c r="N13" s="5"/>
      <c r="O13" s="5"/>
      <c r="P13" s="5">
        <v>1.77</v>
      </c>
      <c r="Q13" s="5"/>
      <c r="R13" s="5">
        <f t="shared" si="2"/>
        <v>1.7450000000000001</v>
      </c>
      <c r="S13" s="5">
        <v>1.73</v>
      </c>
      <c r="T13" s="5"/>
      <c r="U13" s="5"/>
      <c r="V13" s="5">
        <v>1.74</v>
      </c>
      <c r="W13" s="5"/>
      <c r="X13" s="5">
        <f t="shared" si="3"/>
        <v>1.7349999999999999</v>
      </c>
      <c r="Y13" s="5">
        <v>1.69</v>
      </c>
      <c r="Z13" s="5"/>
      <c r="AA13" s="5"/>
      <c r="AB13" s="5">
        <v>1.66</v>
      </c>
      <c r="AC13" s="5"/>
      <c r="AD13" s="5">
        <f t="shared" si="4"/>
        <v>1.6749999999999998</v>
      </c>
      <c r="AE13" s="5">
        <v>1.72</v>
      </c>
      <c r="AF13" s="5"/>
      <c r="AG13" s="5"/>
      <c r="AH13" s="5">
        <v>1.74</v>
      </c>
      <c r="AI13" s="5"/>
      <c r="AJ13" s="5"/>
      <c r="AK13" s="5">
        <v>1.71</v>
      </c>
      <c r="AL13" s="5"/>
      <c r="AM13" s="5"/>
      <c r="AN13" s="5">
        <v>1.7</v>
      </c>
      <c r="AO13" s="5"/>
      <c r="AP13" s="5"/>
      <c r="AQ13" s="5">
        <v>1.66</v>
      </c>
      <c r="AR13" s="5"/>
      <c r="AS13" s="5"/>
      <c r="AT13" s="5">
        <v>1.71</v>
      </c>
      <c r="AU13" s="5"/>
      <c r="AV13" s="5"/>
      <c r="AW13" s="5">
        <v>1.71</v>
      </c>
      <c r="AX13" s="5"/>
      <c r="AY13" s="5"/>
      <c r="AZ13" s="5">
        <v>1.66</v>
      </c>
      <c r="BA13" s="5"/>
      <c r="BB13" s="5"/>
    </row>
    <row r="14" spans="2:54" x14ac:dyDescent="0.25">
      <c r="B14" s="35"/>
      <c r="D14">
        <f t="shared" si="0"/>
        <v>23</v>
      </c>
      <c r="E14" s="34">
        <v>43502</v>
      </c>
      <c r="F14" s="35">
        <v>0.54166666666666663</v>
      </c>
      <c r="G14" s="5">
        <v>1.61</v>
      </c>
      <c r="H14" s="5">
        <v>0.61488393686165299</v>
      </c>
      <c r="I14" s="5"/>
      <c r="J14" s="5">
        <v>1.59</v>
      </c>
      <c r="K14" s="5">
        <v>0.60209842154131898</v>
      </c>
      <c r="L14" s="5">
        <f t="shared" si="1"/>
        <v>1.6</v>
      </c>
      <c r="M14" s="5">
        <v>1.6</v>
      </c>
      <c r="N14" s="5">
        <v>0.473110492107707</v>
      </c>
      <c r="O14" s="5"/>
      <c r="P14" s="5">
        <v>1.63</v>
      </c>
      <c r="Q14" s="5">
        <v>0.50253481894150398</v>
      </c>
      <c r="R14" s="5">
        <f t="shared" si="2"/>
        <v>1.615</v>
      </c>
      <c r="S14" s="5">
        <v>1.65</v>
      </c>
      <c r="T14" s="5">
        <v>0.44875580315691699</v>
      </c>
      <c r="U14" s="5"/>
      <c r="V14" s="5">
        <v>1.6</v>
      </c>
      <c r="W14" s="5">
        <v>0.45403899721448471</v>
      </c>
      <c r="X14" s="5">
        <f t="shared" si="3"/>
        <v>1.625</v>
      </c>
      <c r="Y14" s="5">
        <v>1.53</v>
      </c>
      <c r="Z14" s="5">
        <v>0.41875580315691741</v>
      </c>
      <c r="AA14" s="5"/>
      <c r="AB14" s="5">
        <v>1.49</v>
      </c>
      <c r="AC14" s="5">
        <v>0.40482822655524608</v>
      </c>
      <c r="AD14" s="5">
        <f t="shared" si="4"/>
        <v>1.51</v>
      </c>
      <c r="AE14" s="5">
        <v>1.64</v>
      </c>
      <c r="AF14" s="5">
        <v>0.61188486536675957</v>
      </c>
      <c r="AG14" s="5"/>
      <c r="AH14" s="5">
        <v>1.63</v>
      </c>
      <c r="AI14" s="5">
        <v>0.5803156917363046</v>
      </c>
      <c r="AJ14" s="5"/>
      <c r="AK14" s="5">
        <v>1.58</v>
      </c>
      <c r="AL14" s="5">
        <v>0.51960074280408497</v>
      </c>
      <c r="AM14" s="5"/>
      <c r="AN14" s="5">
        <v>1.62</v>
      </c>
      <c r="AO14" s="5">
        <v>0.49489322191272056</v>
      </c>
      <c r="AP14" s="5"/>
      <c r="AQ14" s="5">
        <v>1.59</v>
      </c>
      <c r="AR14" s="5">
        <v>0.42804085422469829</v>
      </c>
      <c r="AS14" s="5"/>
      <c r="AT14" s="5">
        <v>1.59</v>
      </c>
      <c r="AU14" s="5">
        <v>0.47075208913649025</v>
      </c>
      <c r="AV14" s="5"/>
      <c r="AW14" s="5">
        <v>1.6</v>
      </c>
      <c r="AX14" s="5">
        <v>0.40575673166202414</v>
      </c>
      <c r="AY14" s="5"/>
      <c r="AZ14" s="5">
        <v>1.56</v>
      </c>
      <c r="BA14" s="5">
        <v>0.36768802228412262</v>
      </c>
      <c r="BB14" s="5"/>
    </row>
    <row r="15" spans="2:54" x14ac:dyDescent="0.25">
      <c r="B15" s="35"/>
      <c r="D15">
        <f t="shared" si="0"/>
        <v>47</v>
      </c>
      <c r="E15" s="34">
        <v>43503</v>
      </c>
      <c r="F15" s="35">
        <v>0.54166666666666663</v>
      </c>
      <c r="G15" s="5">
        <v>1.5</v>
      </c>
      <c r="H15" s="5">
        <v>0.60356138706654172</v>
      </c>
      <c r="I15" s="5"/>
      <c r="J15" s="5">
        <v>1.54</v>
      </c>
      <c r="K15" s="5">
        <v>0.59606373008434865</v>
      </c>
      <c r="L15" s="5">
        <f t="shared" si="1"/>
        <v>1.52</v>
      </c>
      <c r="M15" s="5">
        <v>1.49</v>
      </c>
      <c r="N15" s="5">
        <v>0.46202436738519198</v>
      </c>
      <c r="O15" s="5"/>
      <c r="P15" s="5">
        <v>1.56</v>
      </c>
      <c r="Q15" s="5">
        <v>0.48451733833177102</v>
      </c>
      <c r="R15" s="5">
        <f t="shared" si="2"/>
        <v>1.5249999999999999</v>
      </c>
      <c r="S15" s="5">
        <v>1.53</v>
      </c>
      <c r="T15" s="5">
        <v>0.432671040299906</v>
      </c>
      <c r="U15" s="5"/>
      <c r="V15" s="5">
        <v>1.48</v>
      </c>
      <c r="W15" s="5">
        <v>0.44485473289597</v>
      </c>
      <c r="X15" s="5">
        <f t="shared" si="3"/>
        <v>1.5049999999999999</v>
      </c>
      <c r="Y15" s="5">
        <v>1.48</v>
      </c>
      <c r="Z15" s="5">
        <v>0.39331771321462</v>
      </c>
      <c r="AA15" s="5">
        <f>LN(Y12/Y15)/47</f>
        <v>4.7477351343448888E-3</v>
      </c>
      <c r="AB15" s="5">
        <v>1.43</v>
      </c>
      <c r="AC15" s="5">
        <v>0.39614807872539798</v>
      </c>
      <c r="AD15" s="5">
        <f t="shared" si="4"/>
        <v>1.4550000000000001</v>
      </c>
      <c r="AE15" s="5">
        <v>1.58</v>
      </c>
      <c r="AF15" s="5">
        <v>0.57638238050609192</v>
      </c>
      <c r="AG15" s="5">
        <f>LN(AE12/AE15)/47</f>
        <v>3.3566125968374052E-3</v>
      </c>
      <c r="AH15" s="5">
        <v>1.52</v>
      </c>
      <c r="AI15" s="5">
        <v>0.58856607310215558</v>
      </c>
      <c r="AJ15" s="5"/>
      <c r="AK15" s="5">
        <v>1.49</v>
      </c>
      <c r="AL15" s="5">
        <v>0.49484536082474234</v>
      </c>
      <c r="AM15" s="5"/>
      <c r="AN15" s="5">
        <v>1.5</v>
      </c>
      <c r="AO15" s="5">
        <v>0.49484536082474234</v>
      </c>
      <c r="AP15" s="5"/>
      <c r="AQ15" s="5">
        <v>1.5</v>
      </c>
      <c r="AR15" s="5">
        <v>0.41893158388003754</v>
      </c>
      <c r="AS15" s="5"/>
      <c r="AT15" s="5">
        <v>1.48</v>
      </c>
      <c r="AU15" s="5">
        <v>0.41893158388003754</v>
      </c>
      <c r="AV15" s="5"/>
      <c r="AW15" s="5">
        <v>1.55</v>
      </c>
      <c r="AX15" s="5">
        <v>0.37956888472352401</v>
      </c>
      <c r="AY15" s="5"/>
      <c r="AZ15" s="5">
        <v>1.48</v>
      </c>
      <c r="BA15" s="5">
        <v>0.347703842549203</v>
      </c>
      <c r="BB15" s="5"/>
    </row>
    <row r="16" spans="2:54" x14ac:dyDescent="0.25">
      <c r="B16" s="35"/>
      <c r="D16">
        <f t="shared" si="0"/>
        <v>70</v>
      </c>
      <c r="E16" s="34">
        <v>43504</v>
      </c>
      <c r="F16" s="97">
        <v>0.5</v>
      </c>
      <c r="G16" s="5">
        <v>1.37</v>
      </c>
      <c r="H16" s="5"/>
      <c r="I16" s="5"/>
      <c r="J16" s="5">
        <v>1.42</v>
      </c>
      <c r="K16" s="5">
        <v>0.57799999999999996</v>
      </c>
      <c r="L16" s="5">
        <f t="shared" si="1"/>
        <v>1.395</v>
      </c>
      <c r="M16" s="5">
        <v>1.38</v>
      </c>
      <c r="N16" s="5"/>
      <c r="O16" s="5"/>
      <c r="P16" s="5">
        <v>1.46</v>
      </c>
      <c r="Q16" s="5"/>
      <c r="R16" s="5">
        <f t="shared" si="2"/>
        <v>1.42</v>
      </c>
      <c r="S16" s="5">
        <v>1.31</v>
      </c>
      <c r="T16" s="5"/>
      <c r="U16" s="5"/>
      <c r="V16" s="5">
        <v>1.34</v>
      </c>
      <c r="W16" s="5"/>
      <c r="X16" s="5">
        <f t="shared" si="3"/>
        <v>1.3250000000000002</v>
      </c>
      <c r="Y16" s="5">
        <v>1.25</v>
      </c>
      <c r="Z16" s="5"/>
      <c r="AA16" s="5"/>
      <c r="AB16" s="5">
        <v>1.22</v>
      </c>
      <c r="AC16" s="5"/>
      <c r="AD16" s="5">
        <f t="shared" si="4"/>
        <v>1.2349999999999999</v>
      </c>
      <c r="AE16" s="5">
        <v>1.5</v>
      </c>
      <c r="AF16" s="5"/>
      <c r="AG16" s="5"/>
      <c r="AH16" s="5">
        <v>1.42</v>
      </c>
      <c r="AI16" s="5"/>
      <c r="AJ16" s="5"/>
      <c r="AK16" s="5">
        <v>1.43</v>
      </c>
      <c r="AL16" s="5"/>
      <c r="AM16" s="5"/>
      <c r="AN16" s="5">
        <v>1.42</v>
      </c>
      <c r="AO16" s="5"/>
      <c r="AP16" s="5"/>
      <c r="AQ16" s="5">
        <v>1.37</v>
      </c>
      <c r="AR16" s="5"/>
      <c r="AS16" s="5"/>
      <c r="AT16" s="5">
        <v>1.37</v>
      </c>
      <c r="AU16" s="5"/>
      <c r="AV16" s="5"/>
      <c r="AW16" s="5">
        <v>1.35</v>
      </c>
      <c r="AX16" s="5"/>
      <c r="AY16" s="5"/>
      <c r="AZ16" s="5">
        <v>1.29</v>
      </c>
      <c r="BA16" s="5"/>
      <c r="BB16" s="5"/>
    </row>
    <row r="17" spans="2:54" x14ac:dyDescent="0.25">
      <c r="B17" s="35"/>
      <c r="D17">
        <f t="shared" si="0"/>
        <v>143</v>
      </c>
      <c r="E17" s="34">
        <v>43507</v>
      </c>
      <c r="F17" s="35">
        <v>0.54166666666666663</v>
      </c>
      <c r="G17" s="5">
        <v>1.25</v>
      </c>
      <c r="H17" s="5">
        <v>0.57999999999999996</v>
      </c>
      <c r="I17" s="5">
        <f>LN(G12/G17)/143</f>
        <v>2.741553061370795E-3</v>
      </c>
      <c r="J17" s="5">
        <v>1.21</v>
      </c>
      <c r="K17" s="5"/>
      <c r="L17" s="5">
        <f t="shared" si="1"/>
        <v>1.23</v>
      </c>
      <c r="M17" s="5">
        <v>1.24</v>
      </c>
      <c r="N17" s="5">
        <v>0.41</v>
      </c>
      <c r="O17" s="5">
        <f>LN(M12/M17)/143</f>
        <v>2.7977220942187967E-3</v>
      </c>
      <c r="P17" s="5">
        <v>1.19</v>
      </c>
      <c r="Q17" s="5"/>
      <c r="R17" s="5">
        <f t="shared" si="2"/>
        <v>1.2149999999999999</v>
      </c>
      <c r="S17" s="5">
        <v>1.21</v>
      </c>
      <c r="T17" s="5">
        <v>0.4</v>
      </c>
      <c r="U17" s="5">
        <f>LN(S12/S17)/143</f>
        <v>2.9689879684026833E-3</v>
      </c>
      <c r="V17" s="5">
        <v>1.17</v>
      </c>
      <c r="W17" s="5"/>
      <c r="X17" s="5">
        <f t="shared" si="3"/>
        <v>1.19</v>
      </c>
      <c r="Y17" s="5">
        <v>1</v>
      </c>
      <c r="Z17" s="5">
        <v>0.36</v>
      </c>
      <c r="AA17" s="5">
        <f>LN(Y12/Y17)/143</f>
        <v>4.3019974761554789E-3</v>
      </c>
      <c r="AB17" s="5">
        <v>1.04</v>
      </c>
      <c r="AC17" s="5">
        <v>0.36</v>
      </c>
      <c r="AD17" s="5">
        <f t="shared" si="4"/>
        <v>1.02</v>
      </c>
      <c r="AE17" s="5">
        <v>1.29</v>
      </c>
      <c r="AF17" s="5"/>
      <c r="AG17" s="5">
        <f>LN(AE12/AE17)/143</f>
        <v>2.5212826623542154E-3</v>
      </c>
      <c r="AH17" s="5">
        <v>1.25</v>
      </c>
      <c r="AI17" s="5"/>
      <c r="AJ17" s="5">
        <f>LN(AH12/AH17)/143</f>
        <v>2.741553061370795E-3</v>
      </c>
      <c r="AK17" s="5">
        <v>1.24</v>
      </c>
      <c r="AL17" s="5"/>
      <c r="AM17" s="5">
        <f>LN(AK12/AK17)/143</f>
        <v>2.7977220942187967E-3</v>
      </c>
      <c r="AN17" s="5">
        <v>1.2</v>
      </c>
      <c r="AO17" s="5"/>
      <c r="AP17" s="5">
        <f>LN(AN12/AN17)/143</f>
        <v>3.0270215545194325E-3</v>
      </c>
      <c r="AQ17" s="5">
        <v>1.18</v>
      </c>
      <c r="AR17" s="5"/>
      <c r="AS17" s="5">
        <f>LN(AQ12/AQ17)/143</f>
        <v>3.1445538504381834E-3</v>
      </c>
      <c r="AT17" s="5">
        <v>1.2</v>
      </c>
      <c r="AU17" s="5"/>
      <c r="AV17" s="5">
        <f>LN(AT12/AT17)/143</f>
        <v>3.0270215545194325E-3</v>
      </c>
      <c r="AW17" s="5">
        <v>1.17</v>
      </c>
      <c r="AX17" s="5"/>
      <c r="AY17" s="5">
        <f>LN(AW12/AW17)/143</f>
        <v>3.20406916280118E-3</v>
      </c>
      <c r="AZ17" s="5">
        <v>1.1499999999999999</v>
      </c>
      <c r="BA17" s="5">
        <v>0</v>
      </c>
      <c r="BB17" s="5">
        <f>LN(AZ12/AZ17)/143</f>
        <v>3.3246412357697546E-3</v>
      </c>
    </row>
    <row r="18" spans="2:54" x14ac:dyDescent="0.25">
      <c r="D18">
        <f t="shared" si="0"/>
        <v>188</v>
      </c>
      <c r="E18" s="34">
        <v>43509</v>
      </c>
      <c r="F18" s="35">
        <v>0.41666666666666669</v>
      </c>
      <c r="G18" s="5">
        <v>1.04</v>
      </c>
      <c r="H18" s="5">
        <v>0.56999999999999995</v>
      </c>
      <c r="I18" s="5">
        <f>LN(G12/G18)/D18</f>
        <v>3.063643223068895E-3</v>
      </c>
      <c r="J18" s="5">
        <v>1.1000000000000001</v>
      </c>
      <c r="K18" s="5">
        <v>0.55000000000000004</v>
      </c>
      <c r="L18" s="5">
        <f t="shared" si="1"/>
        <v>1.07</v>
      </c>
      <c r="M18" s="5">
        <v>1.01</v>
      </c>
      <c r="N18" s="5">
        <v>0.4</v>
      </c>
      <c r="O18" s="5">
        <f>LN(M12/M18)/188</f>
        <v>3.2193367459418371E-3</v>
      </c>
      <c r="P18" s="5">
        <v>1.07</v>
      </c>
      <c r="Q18" s="5">
        <v>0.45</v>
      </c>
      <c r="R18" s="5">
        <f t="shared" si="2"/>
        <v>1.04</v>
      </c>
      <c r="S18" s="5">
        <v>1.06</v>
      </c>
      <c r="T18" s="5">
        <v>0.3992</v>
      </c>
      <c r="U18" s="5">
        <f>LN(S12/S18)/188</f>
        <v>2.9623230370545619E-3</v>
      </c>
      <c r="V18" s="5">
        <v>1.07</v>
      </c>
      <c r="W18" s="5">
        <v>0.4</v>
      </c>
      <c r="X18" s="5">
        <f t="shared" si="3"/>
        <v>1.0649999999999999</v>
      </c>
      <c r="Y18" s="5">
        <v>0.89</v>
      </c>
      <c r="Z18" s="5">
        <v>0.35</v>
      </c>
      <c r="AA18" s="5">
        <f>LN(Y12/Y18)/188</f>
        <v>3.8921247624797073E-3</v>
      </c>
      <c r="AB18" s="5">
        <v>0.87</v>
      </c>
      <c r="AC18" s="5">
        <v>0.35670000000000002</v>
      </c>
      <c r="AD18" s="5">
        <f t="shared" si="4"/>
        <v>0.88</v>
      </c>
      <c r="AE18" s="5">
        <v>1.1599999999999999</v>
      </c>
      <c r="AF18" s="5"/>
      <c r="AG18" s="5">
        <f>LN(AE12/AE18)/188</f>
        <v>2.4827959253827677E-3</v>
      </c>
      <c r="AH18" s="5">
        <v>1.17</v>
      </c>
      <c r="AI18" s="5"/>
      <c r="AJ18" s="5">
        <f>LN(AH12/AH18)/188</f>
        <v>2.4371377142583446E-3</v>
      </c>
      <c r="AK18" s="5">
        <v>1.1499999999999999</v>
      </c>
      <c r="AL18" s="5"/>
      <c r="AM18" s="5">
        <f>LN(AK12/AK18)/188</f>
        <v>2.5288494506121007E-3</v>
      </c>
      <c r="AN18" s="5">
        <v>1.1200000000000001</v>
      </c>
      <c r="AO18" s="5"/>
      <c r="AP18" s="5">
        <f>LN(AN12/AN18)/188</f>
        <v>2.669451881825693E-3</v>
      </c>
      <c r="AQ18" s="5">
        <v>1.0900000000000001</v>
      </c>
      <c r="AR18" s="5"/>
      <c r="AS18" s="5">
        <f>LN(AQ12/AQ18)/188</f>
        <v>2.8138720364318148E-3</v>
      </c>
      <c r="AT18" s="5">
        <v>1.1000000000000001</v>
      </c>
      <c r="AU18" s="5"/>
      <c r="AV18" s="5">
        <f>LN(AT12/AT18)/188</f>
        <v>2.7652949962016409E-3</v>
      </c>
      <c r="AW18" s="5">
        <v>1.08</v>
      </c>
      <c r="AX18" s="5"/>
      <c r="AY18" s="5">
        <f>LN(AW12/AW18)/188</f>
        <v>2.8628967976282189E-3</v>
      </c>
      <c r="AZ18" s="5">
        <v>1.05</v>
      </c>
      <c r="BA18" s="5"/>
      <c r="BB18" s="5">
        <f>LN(AZ12/AZ18)/188</f>
        <v>3.0127418878766036E-3</v>
      </c>
    </row>
    <row r="20" spans="2:54" x14ac:dyDescent="0.25">
      <c r="AB20" t="s">
        <v>84</v>
      </c>
    </row>
    <row r="21" spans="2:54" x14ac:dyDescent="0.25">
      <c r="K21">
        <f>LN(L12/L18)/188</f>
        <v>2.9123776096618018E-3</v>
      </c>
      <c r="R21">
        <f>LN(R12/R18)/188</f>
        <v>3.063643223068895E-3</v>
      </c>
      <c r="X21">
        <f>LN(X12/X18)/188</f>
        <v>2.937291701749176E-3</v>
      </c>
      <c r="AD21">
        <f>LN(AD12/AD18)/188</f>
        <v>3.952228779787864E-3</v>
      </c>
    </row>
    <row r="24" spans="2:54" ht="15.75" thickBot="1" x14ac:dyDescent="0.3">
      <c r="N24" t="s">
        <v>2</v>
      </c>
      <c r="O24" t="s">
        <v>83</v>
      </c>
      <c r="P24" t="s">
        <v>82</v>
      </c>
      <c r="Q24" t="s">
        <v>81</v>
      </c>
      <c r="R24" t="s">
        <v>80</v>
      </c>
    </row>
    <row r="25" spans="2:54" x14ac:dyDescent="0.25">
      <c r="N25">
        <v>3</v>
      </c>
      <c r="O25" s="14">
        <v>2.7399999999999998E-3</v>
      </c>
      <c r="P25" s="14">
        <v>2.97E-3</v>
      </c>
      <c r="Q25" s="14">
        <f t="shared" ref="Q25:Q32" si="5">AVERAGE(O25:P25)</f>
        <v>2.8549999999999999E-3</v>
      </c>
      <c r="R25">
        <f t="shared" ref="R25:R32" si="6">_xlfn.STDEV.S(O25:P25)</f>
        <v>1.6263455967290604E-4</v>
      </c>
      <c r="V25" s="14"/>
      <c r="X25" s="96"/>
      <c r="Y25" s="96"/>
    </row>
    <row r="26" spans="2:54" x14ac:dyDescent="0.25">
      <c r="N26">
        <v>3.5</v>
      </c>
      <c r="O26" s="14">
        <v>2.8E-3</v>
      </c>
      <c r="P26" s="14">
        <v>3.0799999999999998E-3</v>
      </c>
      <c r="Q26" s="14">
        <f t="shared" si="5"/>
        <v>2.9399999999999999E-3</v>
      </c>
      <c r="R26">
        <f t="shared" si="6"/>
        <v>1.979898987322332E-4</v>
      </c>
      <c r="V26" s="14"/>
      <c r="X26" s="94"/>
      <c r="Y26" s="94"/>
    </row>
    <row r="27" spans="2:54" x14ac:dyDescent="0.25">
      <c r="N27">
        <v>4</v>
      </c>
      <c r="O27" s="14">
        <v>2.97E-3</v>
      </c>
      <c r="P27" s="14">
        <v>3.2000000000000002E-3</v>
      </c>
      <c r="Q27" s="14">
        <f t="shared" si="5"/>
        <v>3.0850000000000001E-3</v>
      </c>
      <c r="R27">
        <f t="shared" si="6"/>
        <v>1.6263455967290604E-4</v>
      </c>
      <c r="X27" s="94"/>
      <c r="Y27" s="94"/>
    </row>
    <row r="28" spans="2:54" x14ac:dyDescent="0.25">
      <c r="N28">
        <v>4.5</v>
      </c>
      <c r="O28" s="14">
        <v>3.32E-3</v>
      </c>
      <c r="P28" s="14">
        <v>3.7000000000000002E-3</v>
      </c>
      <c r="Q28" s="14">
        <f t="shared" si="5"/>
        <v>3.5100000000000001E-3</v>
      </c>
      <c r="R28">
        <f t="shared" si="6"/>
        <v>2.6870057685088815E-4</v>
      </c>
      <c r="X28" s="94"/>
      <c r="Y28" s="94"/>
    </row>
    <row r="29" spans="2:54" x14ac:dyDescent="0.25">
      <c r="N29">
        <v>3</v>
      </c>
      <c r="O29" s="95">
        <v>2.5200000000000001E-3</v>
      </c>
      <c r="P29" s="95">
        <v>2.7399999999999998E-3</v>
      </c>
      <c r="Q29" s="14">
        <f t="shared" si="5"/>
        <v>2.63E-3</v>
      </c>
      <c r="R29">
        <f t="shared" si="6"/>
        <v>1.5556349186104026E-4</v>
      </c>
      <c r="X29" s="94"/>
      <c r="Y29" s="94"/>
    </row>
    <row r="30" spans="2:54" x14ac:dyDescent="0.25">
      <c r="D30">
        <v>0</v>
      </c>
      <c r="E30" s="5">
        <v>1.85</v>
      </c>
      <c r="F30">
        <v>0</v>
      </c>
      <c r="G30">
        <v>0.42213893967093202</v>
      </c>
      <c r="N30">
        <v>3.5</v>
      </c>
      <c r="O30" s="95">
        <v>2.8E-3</v>
      </c>
      <c r="P30" s="95">
        <v>3.0300000000000001E-3</v>
      </c>
      <c r="Q30" s="14">
        <f t="shared" si="5"/>
        <v>2.9150000000000001E-3</v>
      </c>
      <c r="R30">
        <f t="shared" si="6"/>
        <v>1.6263455967290604E-4</v>
      </c>
      <c r="X30" s="94"/>
      <c r="Y30" s="94"/>
    </row>
    <row r="31" spans="2:54" x14ac:dyDescent="0.25">
      <c r="D31">
        <v>3.9999999999999991</v>
      </c>
      <c r="E31" s="5">
        <v>1.69</v>
      </c>
      <c r="F31">
        <v>3.9999999999999991</v>
      </c>
      <c r="N31">
        <v>4</v>
      </c>
      <c r="O31" s="95">
        <v>3.14E-3</v>
      </c>
      <c r="P31" s="95">
        <v>3.0300000000000001E-3</v>
      </c>
      <c r="Q31" s="14">
        <f t="shared" si="5"/>
        <v>3.0850000000000001E-3</v>
      </c>
      <c r="R31">
        <f t="shared" si="6"/>
        <v>7.778174593052013E-5</v>
      </c>
      <c r="T31">
        <v>0</v>
      </c>
      <c r="U31">
        <v>0.42053016453382103</v>
      </c>
      <c r="V31">
        <v>0</v>
      </c>
      <c r="W31">
        <v>1.85</v>
      </c>
      <c r="X31" s="94">
        <v>0.42053016453382103</v>
      </c>
      <c r="Y31" s="94"/>
      <c r="AB31">
        <v>1.1881953674202292E-3</v>
      </c>
    </row>
    <row r="32" spans="2:54" x14ac:dyDescent="0.25">
      <c r="D32">
        <v>23</v>
      </c>
      <c r="E32" s="5">
        <v>1.53</v>
      </c>
      <c r="F32">
        <v>23</v>
      </c>
      <c r="G32">
        <v>0.40482822655524608</v>
      </c>
      <c r="N32">
        <v>4.5</v>
      </c>
      <c r="O32" s="95">
        <v>3.2000000000000002E-3</v>
      </c>
      <c r="P32" s="95">
        <v>3.32E-3</v>
      </c>
      <c r="Q32" s="14">
        <f t="shared" si="5"/>
        <v>3.2599999999999999E-3</v>
      </c>
      <c r="R32">
        <f t="shared" si="6"/>
        <v>8.4852813742385615E-5</v>
      </c>
      <c r="T32">
        <v>3.9999999999999991</v>
      </c>
      <c r="V32">
        <v>3.9999999999999991</v>
      </c>
      <c r="W32">
        <v>1.69</v>
      </c>
      <c r="X32" s="94"/>
      <c r="Y32" s="94"/>
      <c r="AB32">
        <v>1.4900189643719205E-3</v>
      </c>
    </row>
    <row r="33" spans="4:32" x14ac:dyDescent="0.25">
      <c r="D33">
        <v>47</v>
      </c>
      <c r="E33" s="5">
        <v>1.48</v>
      </c>
      <c r="F33">
        <v>47</v>
      </c>
      <c r="G33">
        <v>0.39614807872539798</v>
      </c>
      <c r="O33" s="95"/>
      <c r="P33" s="95"/>
      <c r="Q33" s="14"/>
      <c r="T33">
        <v>23</v>
      </c>
      <c r="U33">
        <v>0.41875580315691741</v>
      </c>
      <c r="V33">
        <v>23</v>
      </c>
      <c r="W33">
        <v>1.53</v>
      </c>
      <c r="X33" s="94">
        <v>0.41875580315691741</v>
      </c>
      <c r="Y33" s="94"/>
      <c r="AB33">
        <v>1.9973939714925137E-3</v>
      </c>
    </row>
    <row r="34" spans="4:32" x14ac:dyDescent="0.25">
      <c r="D34">
        <v>70</v>
      </c>
      <c r="E34" s="5">
        <v>1.25</v>
      </c>
      <c r="F34">
        <v>70</v>
      </c>
      <c r="O34" s="14"/>
      <c r="P34" s="95"/>
      <c r="Q34" s="14"/>
      <c r="T34">
        <v>47</v>
      </c>
      <c r="U34">
        <v>0.39331771321462</v>
      </c>
      <c r="V34">
        <v>47</v>
      </c>
      <c r="W34">
        <v>1.48</v>
      </c>
      <c r="X34" s="94">
        <v>0.39331771321462</v>
      </c>
      <c r="Y34" s="94"/>
      <c r="AB34">
        <v>3.0287215169683196E-3</v>
      </c>
    </row>
    <row r="35" spans="4:32" x14ac:dyDescent="0.25">
      <c r="D35">
        <v>143</v>
      </c>
      <c r="E35" s="5">
        <v>1</v>
      </c>
      <c r="F35">
        <v>143</v>
      </c>
      <c r="G35">
        <v>0.36</v>
      </c>
      <c r="O35" s="95"/>
      <c r="P35" s="95"/>
      <c r="Q35" s="14"/>
      <c r="T35">
        <v>70</v>
      </c>
      <c r="V35">
        <v>70</v>
      </c>
      <c r="W35">
        <v>1.25</v>
      </c>
      <c r="X35" s="94"/>
      <c r="Y35" s="94"/>
    </row>
    <row r="36" spans="4:32" x14ac:dyDescent="0.25">
      <c r="D36">
        <v>188</v>
      </c>
      <c r="E36" s="5">
        <v>0.89</v>
      </c>
      <c r="F36">
        <v>188</v>
      </c>
      <c r="G36">
        <v>0.35670000000000002</v>
      </c>
      <c r="O36" s="14"/>
      <c r="P36" s="95"/>
      <c r="Q36" s="14"/>
      <c r="T36">
        <v>143</v>
      </c>
      <c r="U36">
        <v>0.38</v>
      </c>
      <c r="V36">
        <v>143</v>
      </c>
      <c r="W36">
        <v>1.1499999999999999</v>
      </c>
      <c r="X36" s="94">
        <v>0.38</v>
      </c>
      <c r="Y36" s="94"/>
    </row>
    <row r="37" spans="4:32" x14ac:dyDescent="0.25">
      <c r="O37" s="95"/>
      <c r="P37" s="95"/>
      <c r="Q37" s="14"/>
      <c r="T37">
        <v>188</v>
      </c>
      <c r="U37">
        <v>0.35</v>
      </c>
      <c r="V37">
        <v>188</v>
      </c>
      <c r="W37">
        <v>0.99</v>
      </c>
      <c r="X37" s="94">
        <v>0.35</v>
      </c>
      <c r="Y37" s="94"/>
      <c r="AB37">
        <v>1.85</v>
      </c>
    </row>
    <row r="38" spans="4:32" ht="15.75" thickBot="1" x14ac:dyDescent="0.3">
      <c r="O38" s="14"/>
      <c r="P38" s="95"/>
      <c r="Q38" s="14"/>
      <c r="X38" s="94"/>
      <c r="Y38" s="94"/>
      <c r="AC38">
        <v>3</v>
      </c>
    </row>
    <row r="39" spans="4:32" x14ac:dyDescent="0.25">
      <c r="O39" s="95"/>
      <c r="P39" s="95"/>
      <c r="Q39" s="95"/>
      <c r="S39" s="96"/>
      <c r="T39" s="96"/>
      <c r="X39" s="94"/>
      <c r="Y39" s="94"/>
      <c r="AC39">
        <v>1.85</v>
      </c>
      <c r="AD39">
        <v>1.85</v>
      </c>
      <c r="AE39">
        <v>1.85</v>
      </c>
      <c r="AF39">
        <v>1.85</v>
      </c>
    </row>
    <row r="40" spans="4:32" x14ac:dyDescent="0.25">
      <c r="O40" s="14"/>
      <c r="P40" s="95"/>
      <c r="Q40" s="95"/>
      <c r="S40" s="94"/>
      <c r="T40" s="94"/>
      <c r="X40" s="94"/>
      <c r="Y40" s="94"/>
      <c r="AB40">
        <v>3</v>
      </c>
      <c r="AC40">
        <v>1.1881953674202292E-3</v>
      </c>
      <c r="AD40">
        <v>1.4900189643719205E-3</v>
      </c>
      <c r="AE40">
        <v>1.9973939714925137E-3</v>
      </c>
      <c r="AF40">
        <v>3.0287215169683196E-3</v>
      </c>
    </row>
    <row r="41" spans="4:32" x14ac:dyDescent="0.25">
      <c r="S41" s="94"/>
      <c r="T41" s="94"/>
      <c r="X41" s="94"/>
      <c r="Y41" s="94"/>
    </row>
    <row r="42" spans="4:32" ht="15.75" thickBot="1" x14ac:dyDescent="0.3">
      <c r="S42" s="94"/>
      <c r="T42" s="94"/>
      <c r="X42" s="93"/>
      <c r="Y42" s="93"/>
      <c r="AB42">
        <v>0</v>
      </c>
      <c r="AC42">
        <f t="shared" ref="AC42:AC73" si="7">AC$39*EXP(-AC$40*AB42)</f>
        <v>1.85</v>
      </c>
      <c r="AD42">
        <f t="shared" ref="AD42:AD73" si="8">AD$39*EXP(-AD$40*AB42)</f>
        <v>1.85</v>
      </c>
      <c r="AE42">
        <f t="shared" ref="AE42:AE73" si="9">AE$39*EXP(-AE$40*AB42)</f>
        <v>1.85</v>
      </c>
      <c r="AF42">
        <f t="shared" ref="AF42:AF73" si="10">AF$39*EXP(-AF$40*AB42)</f>
        <v>1.85</v>
      </c>
    </row>
    <row r="43" spans="4:32" x14ac:dyDescent="0.25">
      <c r="S43" s="94"/>
      <c r="T43" s="94"/>
      <c r="AB43">
        <f t="shared" ref="AB43:AB90" si="11">AB42+AB$40</f>
        <v>3</v>
      </c>
      <c r="AC43">
        <f t="shared" si="7"/>
        <v>1.8434172550615577</v>
      </c>
      <c r="AD43">
        <f t="shared" si="8"/>
        <v>1.8417488500417381</v>
      </c>
      <c r="AE43">
        <f t="shared" si="9"/>
        <v>1.8389476104932703</v>
      </c>
      <c r="AF43">
        <f t="shared" si="10"/>
        <v>1.833266731319658</v>
      </c>
    </row>
    <row r="44" spans="4:32" x14ac:dyDescent="0.25">
      <c r="S44" s="94"/>
      <c r="T44" s="94"/>
      <c r="AB44">
        <f t="shared" si="11"/>
        <v>6</v>
      </c>
      <c r="AC44">
        <f t="shared" si="7"/>
        <v>1.8368579331128041</v>
      </c>
      <c r="AD44">
        <f t="shared" si="8"/>
        <v>1.8335345008811159</v>
      </c>
      <c r="AE44">
        <f t="shared" si="9"/>
        <v>1.8279612508858962</v>
      </c>
      <c r="AF44">
        <f t="shared" si="10"/>
        <v>1.8166848152234931</v>
      </c>
    </row>
    <row r="45" spans="4:32" x14ac:dyDescent="0.25">
      <c r="S45" s="94"/>
      <c r="T45" s="94"/>
      <c r="AB45">
        <f t="shared" si="11"/>
        <v>9</v>
      </c>
      <c r="AC45">
        <f t="shared" si="7"/>
        <v>1.8303219508091089</v>
      </c>
      <c r="AD45">
        <f t="shared" si="8"/>
        <v>1.8253567883835933</v>
      </c>
      <c r="AE45">
        <f t="shared" si="9"/>
        <v>1.8170405266977878</v>
      </c>
      <c r="AF45">
        <f t="shared" si="10"/>
        <v>1.8002528827258539</v>
      </c>
    </row>
    <row r="46" spans="4:32" x14ac:dyDescent="0.25">
      <c r="S46" s="94"/>
      <c r="T46" s="94"/>
      <c r="AB46">
        <f t="shared" si="11"/>
        <v>12</v>
      </c>
      <c r="AC46">
        <f t="shared" si="7"/>
        <v>1.8238092251024014</v>
      </c>
      <c r="AD46">
        <f t="shared" si="8"/>
        <v>1.8172155491466826</v>
      </c>
      <c r="AE46">
        <f t="shared" si="9"/>
        <v>1.8061850458055837</v>
      </c>
      <c r="AF46">
        <f t="shared" si="10"/>
        <v>1.7839695772235769</v>
      </c>
    </row>
    <row r="47" spans="4:32" x14ac:dyDescent="0.25">
      <c r="S47" s="94"/>
      <c r="T47" s="94"/>
      <c r="AB47">
        <f t="shared" si="11"/>
        <v>15</v>
      </c>
      <c r="AC47">
        <f t="shared" si="7"/>
        <v>1.8173196732401162</v>
      </c>
      <c r="AD47">
        <f t="shared" si="8"/>
        <v>1.8091106204966856</v>
      </c>
      <c r="AE47">
        <f t="shared" si="9"/>
        <v>1.7953944184285706</v>
      </c>
      <c r="AF47">
        <f t="shared" si="10"/>
        <v>1.7678335543839883</v>
      </c>
    </row>
    <row r="48" spans="4:32" x14ac:dyDescent="0.25">
      <c r="S48" s="94"/>
      <c r="T48" s="94"/>
      <c r="AB48">
        <f t="shared" si="11"/>
        <v>18</v>
      </c>
      <c r="AC48">
        <f t="shared" si="7"/>
        <v>1.8108532127641415</v>
      </c>
      <c r="AD48">
        <f t="shared" si="8"/>
        <v>1.8010418404854411</v>
      </c>
      <c r="AE48">
        <f t="shared" si="9"/>
        <v>1.7846682571146886</v>
      </c>
      <c r="AF48">
        <f t="shared" si="10"/>
        <v>1.751843482033917</v>
      </c>
    </row>
    <row r="49" spans="19:32" x14ac:dyDescent="0.25">
      <c r="S49" s="94"/>
      <c r="T49" s="94"/>
      <c r="AB49">
        <f t="shared" si="11"/>
        <v>21</v>
      </c>
      <c r="AC49">
        <f t="shared" si="7"/>
        <v>1.8044097615097709</v>
      </c>
      <c r="AD49">
        <f t="shared" si="8"/>
        <v>1.7930090478870901</v>
      </c>
      <c r="AE49">
        <f t="shared" si="9"/>
        <v>1.7740061767266193</v>
      </c>
      <c r="AF49">
        <f t="shared" si="10"/>
        <v>1.7359980400497117</v>
      </c>
    </row>
    <row r="50" spans="19:32" x14ac:dyDescent="0.25">
      <c r="S50" s="94"/>
      <c r="T50" s="94"/>
      <c r="AB50">
        <f t="shared" si="11"/>
        <v>24</v>
      </c>
      <c r="AC50">
        <f t="shared" si="7"/>
        <v>1.7979892376046602</v>
      </c>
      <c r="AD50">
        <f t="shared" si="8"/>
        <v>1.7850120821948539</v>
      </c>
      <c r="AE50">
        <f t="shared" si="9"/>
        <v>1.7634077944279558</v>
      </c>
      <c r="AF50">
        <f t="shared" si="10"/>
        <v>1.7202959202482524</v>
      </c>
    </row>
    <row r="51" spans="19:32" x14ac:dyDescent="0.25">
      <c r="S51" s="94"/>
      <c r="T51" s="94"/>
      <c r="AB51">
        <f t="shared" si="11"/>
        <v>27</v>
      </c>
      <c r="AC51">
        <f t="shared" si="7"/>
        <v>1.7915915594677867</v>
      </c>
      <c r="AD51">
        <f t="shared" si="8"/>
        <v>1.7770507836178273</v>
      </c>
      <c r="AE51">
        <f t="shared" si="9"/>
        <v>1.752872729669458</v>
      </c>
      <c r="AF51">
        <f t="shared" si="10"/>
        <v>1.7047358262789494</v>
      </c>
    </row>
    <row r="52" spans="19:32" x14ac:dyDescent="0.25">
      <c r="S52" s="94"/>
      <c r="T52" s="94"/>
      <c r="AB52">
        <f t="shared" si="11"/>
        <v>30</v>
      </c>
      <c r="AC52">
        <f t="shared" si="7"/>
        <v>1.7852166458084122</v>
      </c>
      <c r="AD52">
        <f t="shared" si="8"/>
        <v>1.7691249930777853</v>
      </c>
      <c r="AE52">
        <f t="shared" si="9"/>
        <v>1.7424006041753866</v>
      </c>
      <c r="AF52">
        <f t="shared" si="10"/>
        <v>1.6893164735167163</v>
      </c>
    </row>
    <row r="53" spans="19:32" x14ac:dyDescent="0.25">
      <c r="S53" s="94"/>
      <c r="T53" s="94"/>
      <c r="AB53">
        <f t="shared" si="11"/>
        <v>33</v>
      </c>
      <c r="AC53">
        <f t="shared" si="7"/>
        <v>1.7788644156250508</v>
      </c>
      <c r="AD53">
        <f t="shared" si="8"/>
        <v>1.7612345522060049</v>
      </c>
      <c r="AE53">
        <f t="shared" si="9"/>
        <v>1.7319910419299229</v>
      </c>
      <c r="AF53">
        <f t="shared" si="10"/>
        <v>1.6740365889559146</v>
      </c>
    </row>
    <row r="54" spans="19:32" x14ac:dyDescent="0.25">
      <c r="S54" s="94"/>
      <c r="T54" s="94"/>
      <c r="AB54">
        <f t="shared" si="11"/>
        <v>36</v>
      </c>
      <c r="AC54">
        <f t="shared" si="7"/>
        <v>1.7725347882044393</v>
      </c>
      <c r="AD54">
        <f t="shared" si="8"/>
        <v>1.7533793033400999</v>
      </c>
      <c r="AE54">
        <f t="shared" si="9"/>
        <v>1.7216436691636652</v>
      </c>
      <c r="AF54">
        <f t="shared" si="10"/>
        <v>1.6588949111052533</v>
      </c>
    </row>
    <row r="55" spans="19:32" x14ac:dyDescent="0.25">
      <c r="S55" s="94"/>
      <c r="T55" s="94"/>
      <c r="AB55">
        <f t="shared" si="11"/>
        <v>39</v>
      </c>
      <c r="AC55">
        <f t="shared" si="7"/>
        <v>1.7662276831205117</v>
      </c>
      <c r="AD55">
        <f t="shared" si="8"/>
        <v>1.7455590895208719</v>
      </c>
      <c r="AE55">
        <f t="shared" si="9"/>
        <v>1.7113581143402099</v>
      </c>
      <c r="AF55">
        <f t="shared" si="10"/>
        <v>1.6438901898836444</v>
      </c>
    </row>
    <row r="56" spans="19:32" ht="15.75" thickBot="1" x14ac:dyDescent="0.3">
      <c r="S56" s="93"/>
      <c r="T56" s="93"/>
      <c r="AB56">
        <f t="shared" si="11"/>
        <v>42</v>
      </c>
      <c r="AC56">
        <f t="shared" si="7"/>
        <v>1.7599430202333775</v>
      </c>
      <c r="AD56">
        <f t="shared" si="8"/>
        <v>1.7377737544891723</v>
      </c>
      <c r="AE56">
        <f t="shared" si="9"/>
        <v>1.7011340081428092</v>
      </c>
      <c r="AF56">
        <f t="shared" si="10"/>
        <v>1.6290211865169948</v>
      </c>
    </row>
    <row r="57" spans="19:32" x14ac:dyDescent="0.25">
      <c r="AB57">
        <f t="shared" si="11"/>
        <v>45</v>
      </c>
      <c r="AC57">
        <f t="shared" si="7"/>
        <v>1.7536807196883024</v>
      </c>
      <c r="AD57">
        <f t="shared" si="8"/>
        <v>1.7300231426827819</v>
      </c>
      <c r="AE57">
        <f t="shared" si="9"/>
        <v>1.6909709834611124</v>
      </c>
      <c r="AF57">
        <f t="shared" si="10"/>
        <v>1.6142866734359358</v>
      </c>
    </row>
    <row r="58" spans="19:32" x14ac:dyDescent="0.25">
      <c r="AB58">
        <f t="shared" si="11"/>
        <v>48</v>
      </c>
      <c r="AC58">
        <f t="shared" si="7"/>
        <v>1.7474407019146958</v>
      </c>
      <c r="AD58">
        <f t="shared" si="8"/>
        <v>1.7223070992333014</v>
      </c>
      <c r="AE58">
        <f t="shared" si="9"/>
        <v>1.6808686753779825</v>
      </c>
      <c r="AF58">
        <f t="shared" si="10"/>
        <v>1.5996854341744766</v>
      </c>
    </row>
    <row r="59" spans="19:32" x14ac:dyDescent="0.25">
      <c r="AB59">
        <f t="shared" si="11"/>
        <v>51</v>
      </c>
      <c r="AC59">
        <f t="shared" si="7"/>
        <v>1.7412228876250975</v>
      </c>
      <c r="AD59">
        <f t="shared" si="8"/>
        <v>1.7146254699630563</v>
      </c>
      <c r="AE59">
        <f t="shared" si="9"/>
        <v>1.6708267211563941</v>
      </c>
      <c r="AF59">
        <f t="shared" si="10"/>
        <v>1.5852162632695732</v>
      </c>
    </row>
    <row r="60" spans="19:32" x14ac:dyDescent="0.25">
      <c r="AB60">
        <f t="shared" si="11"/>
        <v>54</v>
      </c>
      <c r="AC60">
        <f t="shared" si="7"/>
        <v>1.7350271978141707</v>
      </c>
      <c r="AD60">
        <f t="shared" si="8"/>
        <v>1.7069781013820182</v>
      </c>
      <c r="AE60">
        <f t="shared" si="9"/>
        <v>1.6608447602264087</v>
      </c>
      <c r="AF60">
        <f t="shared" si="10"/>
        <v>1.5708779661616068</v>
      </c>
    </row>
    <row r="61" spans="19:32" x14ac:dyDescent="0.25">
      <c r="AB61">
        <f t="shared" si="11"/>
        <v>57</v>
      </c>
      <c r="AC61">
        <f t="shared" si="7"/>
        <v>1.7288535537576997</v>
      </c>
      <c r="AD61">
        <f t="shared" si="8"/>
        <v>1.6993648406847359</v>
      </c>
      <c r="AE61">
        <f t="shared" si="9"/>
        <v>1.6509224341722282</v>
      </c>
      <c r="AF61">
        <f t="shared" si="10"/>
        <v>1.5566693590957625</v>
      </c>
    </row>
    <row r="62" spans="19:32" x14ac:dyDescent="0.25">
      <c r="AB62">
        <f t="shared" si="11"/>
        <v>60</v>
      </c>
      <c r="AC62">
        <f t="shared" si="7"/>
        <v>1.7227018770115878</v>
      </c>
      <c r="AD62">
        <f t="shared" si="8"/>
        <v>1.6917855357472831</v>
      </c>
      <c r="AE62">
        <f t="shared" si="9"/>
        <v>1.6410593867193255</v>
      </c>
      <c r="AF62">
        <f t="shared" si="10"/>
        <v>1.5425892690242999</v>
      </c>
    </row>
    <row r="63" spans="19:32" x14ac:dyDescent="0.25">
      <c r="AB63">
        <f t="shared" si="11"/>
        <v>63</v>
      </c>
      <c r="AC63">
        <f t="shared" si="7"/>
        <v>1.7165720894108618</v>
      </c>
      <c r="AD63">
        <f t="shared" si="8"/>
        <v>1.6842400351242186</v>
      </c>
      <c r="AE63">
        <f t="shared" si="9"/>
        <v>1.6312552637216511</v>
      </c>
      <c r="AF63">
        <f t="shared" si="10"/>
        <v>1.5286365335097072</v>
      </c>
    </row>
    <row r="64" spans="19:32" x14ac:dyDescent="0.25">
      <c r="AB64">
        <f t="shared" si="11"/>
        <v>66</v>
      </c>
      <c r="AC64">
        <f t="shared" si="7"/>
        <v>1.7104641130686775</v>
      </c>
      <c r="AD64">
        <f t="shared" si="8"/>
        <v>1.67672818804556</v>
      </c>
      <c r="AE64">
        <f t="shared" si="9"/>
        <v>1.6215097131489185</v>
      </c>
      <c r="AF64">
        <f t="shared" si="10"/>
        <v>1.5148100006287315</v>
      </c>
    </row>
    <row r="65" spans="28:32" x14ac:dyDescent="0.25">
      <c r="AB65">
        <f t="shared" si="11"/>
        <v>69</v>
      </c>
      <c r="AC65">
        <f t="shared" si="7"/>
        <v>1.7043778703753312</v>
      </c>
      <c r="AD65">
        <f t="shared" si="8"/>
        <v>1.6692498444137716</v>
      </c>
      <c r="AE65">
        <f t="shared" si="9"/>
        <v>1.611822385073963</v>
      </c>
      <c r="AF65">
        <f t="shared" si="10"/>
        <v>1.5011085288772774</v>
      </c>
    </row>
    <row r="66" spans="28:32" x14ac:dyDescent="0.25">
      <c r="AB66">
        <f t="shared" si="11"/>
        <v>72</v>
      </c>
      <c r="AC66">
        <f t="shared" si="7"/>
        <v>1.6983132839972737</v>
      </c>
      <c r="AD66">
        <f t="shared" si="8"/>
        <v>1.6618048548007645</v>
      </c>
      <c r="AE66">
        <f t="shared" si="9"/>
        <v>1.6021929316601771</v>
      </c>
      <c r="AF66">
        <f t="shared" si="10"/>
        <v>1.4875309870761655</v>
      </c>
    </row>
    <row r="67" spans="28:32" x14ac:dyDescent="0.25">
      <c r="AB67">
        <f t="shared" si="11"/>
        <v>75</v>
      </c>
      <c r="AC67">
        <f t="shared" si="7"/>
        <v>1.6922702768761264</v>
      </c>
      <c r="AD67">
        <f t="shared" si="8"/>
        <v>1.6543930704449108</v>
      </c>
      <c r="AE67">
        <f t="shared" si="9"/>
        <v>1.5926210071490214</v>
      </c>
      <c r="AF67">
        <f t="shared" si="10"/>
        <v>1.4740762542777439</v>
      </c>
    </row>
    <row r="68" spans="28:32" x14ac:dyDescent="0.25">
      <c r="AB68">
        <f t="shared" si="11"/>
        <v>78</v>
      </c>
      <c r="AC68">
        <f t="shared" si="7"/>
        <v>1.6862487722277031</v>
      </c>
      <c r="AD68">
        <f t="shared" si="8"/>
        <v>1.6470143432480728</v>
      </c>
      <c r="AE68">
        <f t="shared" si="9"/>
        <v>1.58310626784761</v>
      </c>
      <c r="AF68">
        <f t="shared" si="10"/>
        <v>1.4607432196733428</v>
      </c>
    </row>
    <row r="69" spans="28:32" x14ac:dyDescent="0.25">
      <c r="AB69">
        <f t="shared" si="11"/>
        <v>81</v>
      </c>
      <c r="AC69">
        <f t="shared" si="7"/>
        <v>1.6802486935410343</v>
      </c>
      <c r="AD69">
        <f t="shared" si="8"/>
        <v>1.6396685257726413</v>
      </c>
      <c r="AE69">
        <f t="shared" si="9"/>
        <v>1.5736483721163681</v>
      </c>
      <c r="AF69">
        <f t="shared" si="10"/>
        <v>1.4475307825015686</v>
      </c>
    </row>
    <row r="70" spans="28:32" x14ac:dyDescent="0.25">
      <c r="AB70">
        <f t="shared" si="11"/>
        <v>84</v>
      </c>
      <c r="AC70">
        <f t="shared" si="7"/>
        <v>1.6742699645773957</v>
      </c>
      <c r="AD70">
        <f t="shared" si="8"/>
        <v>1.6323554712385913</v>
      </c>
      <c r="AE70">
        <f t="shared" si="9"/>
        <v>1.5642469803567673</v>
      </c>
      <c r="AF70">
        <f t="shared" si="10"/>
        <v>1.4344378519574255</v>
      </c>
    </row>
    <row r="71" spans="28:32" x14ac:dyDescent="0.25">
      <c r="AB71">
        <f t="shared" si="11"/>
        <v>87</v>
      </c>
      <c r="AC71">
        <f t="shared" si="7"/>
        <v>1.6683125093693372</v>
      </c>
      <c r="AD71">
        <f t="shared" si="8"/>
        <v>1.6250750335205488</v>
      </c>
      <c r="AE71">
        <f t="shared" si="9"/>
        <v>1.5549017549991297</v>
      </c>
      <c r="AF71">
        <f t="shared" si="10"/>
        <v>1.4214633471022597</v>
      </c>
    </row>
    <row r="72" spans="28:32" x14ac:dyDescent="0.25">
      <c r="AB72">
        <f t="shared" si="11"/>
        <v>90</v>
      </c>
      <c r="AC72">
        <f t="shared" si="7"/>
        <v>1.6623762522197203</v>
      </c>
      <c r="AD72">
        <f t="shared" si="8"/>
        <v>1.61782706714487</v>
      </c>
      <c r="AE72">
        <f t="shared" si="9"/>
        <v>1.545612360490509</v>
      </c>
      <c r="AF72">
        <f t="shared" si="10"/>
        <v>1.4086061967745187</v>
      </c>
    </row>
    <row r="73" spans="28:32" x14ac:dyDescent="0.25">
      <c r="AB73">
        <f t="shared" si="11"/>
        <v>93</v>
      </c>
      <c r="AC73">
        <f t="shared" si="7"/>
        <v>1.6564611177007549</v>
      </c>
      <c r="AD73">
        <f t="shared" si="8"/>
        <v>1.6106114272867362</v>
      </c>
      <c r="AE73">
        <f t="shared" si="9"/>
        <v>1.5363784632826403</v>
      </c>
      <c r="AF73">
        <f t="shared" si="10"/>
        <v>1.395865339501317</v>
      </c>
    </row>
    <row r="74" spans="28:32" x14ac:dyDescent="0.25">
      <c r="AB74">
        <f t="shared" si="11"/>
        <v>96</v>
      </c>
      <c r="AC74">
        <f t="shared" ref="AC74:AC90" si="12">AC$39*EXP(-AC$40*AB74)</f>
        <v>1.6505670306530407</v>
      </c>
      <c r="AD74">
        <f t="shared" ref="AD74:AD90" si="13">AD$39*EXP(-AD$40*AB74)</f>
        <v>1.6034279697672589</v>
      </c>
      <c r="AE74">
        <f t="shared" ref="AE74:AE90" si="14">AE$39*EXP(-AE$40*AB74)</f>
        <v>1.5271997318199639</v>
      </c>
      <c r="AF74">
        <f t="shared" ref="AF74:AF90" si="15">AF$39*EXP(-AF$40*AB74)</f>
        <v>1.383239723410802</v>
      </c>
    </row>
    <row r="75" spans="28:32" x14ac:dyDescent="0.25">
      <c r="AB75">
        <f t="shared" si="11"/>
        <v>99</v>
      </c>
      <c r="AC75">
        <f t="shared" si="12"/>
        <v>1.6446939161846126</v>
      </c>
      <c r="AD75">
        <f t="shared" si="13"/>
        <v>1.5962765510505987</v>
      </c>
      <c r="AE75">
        <f t="shared" si="14"/>
        <v>1.5180758365277218</v>
      </c>
      <c r="AF75">
        <f t="shared" si="15"/>
        <v>1.3707283061453126</v>
      </c>
    </row>
    <row r="76" spans="28:32" x14ac:dyDescent="0.25">
      <c r="AB76">
        <f t="shared" si="11"/>
        <v>102</v>
      </c>
      <c r="AC76">
        <f t="shared" si="12"/>
        <v>1.6388416996699904</v>
      </c>
      <c r="AD76">
        <f t="shared" si="13"/>
        <v>1.5891570282410983</v>
      </c>
      <c r="AE76">
        <f t="shared" si="14"/>
        <v>1.5090064498001223</v>
      </c>
      <c r="AF76">
        <f t="shared" si="15"/>
        <v>1.3583300547753234</v>
      </c>
    </row>
    <row r="77" spans="28:32" x14ac:dyDescent="0.25">
      <c r="AB77">
        <f t="shared" si="11"/>
        <v>105</v>
      </c>
      <c r="AC77">
        <f t="shared" si="12"/>
        <v>1.6330103067492276</v>
      </c>
      <c r="AD77">
        <f t="shared" si="13"/>
        <v>1.5820692590804262</v>
      </c>
      <c r="AE77">
        <f t="shared" si="14"/>
        <v>1.4999912459885771</v>
      </c>
      <c r="AF77">
        <f t="shared" si="15"/>
        <v>1.3460439457141669</v>
      </c>
    </row>
    <row r="78" spans="28:32" x14ac:dyDescent="0.25">
      <c r="AB78">
        <f t="shared" si="11"/>
        <v>108</v>
      </c>
      <c r="AC78">
        <f t="shared" si="12"/>
        <v>1.6271996633269694</v>
      </c>
      <c r="AD78">
        <f t="shared" si="13"/>
        <v>1.5750131019447349</v>
      </c>
      <c r="AE78">
        <f t="shared" si="14"/>
        <v>1.491029901390009</v>
      </c>
      <c r="AF78">
        <f t="shared" si="15"/>
        <v>1.3338689646335273</v>
      </c>
    </row>
    <row r="79" spans="28:32" x14ac:dyDescent="0.25">
      <c r="AB79">
        <f t="shared" si="11"/>
        <v>111</v>
      </c>
      <c r="AC79">
        <f t="shared" si="12"/>
        <v>1.6214096955715094</v>
      </c>
      <c r="AD79">
        <f t="shared" si="13"/>
        <v>1.5679884158418305</v>
      </c>
      <c r="AE79">
        <f t="shared" si="14"/>
        <v>1.4821220942352287</v>
      </c>
      <c r="AF79">
        <f t="shared" si="15"/>
        <v>1.3218041063796988</v>
      </c>
    </row>
    <row r="80" spans="28:32" x14ac:dyDescent="0.25">
      <c r="AB80">
        <f t="shared" si="11"/>
        <v>114</v>
      </c>
      <c r="AC80">
        <f t="shared" si="12"/>
        <v>1.6156403299138526</v>
      </c>
      <c r="AD80">
        <f t="shared" si="13"/>
        <v>1.5609950604083556</v>
      </c>
      <c r="AE80">
        <f t="shared" si="14"/>
        <v>1.4732675046773811</v>
      </c>
      <c r="AF80">
        <f t="shared" si="15"/>
        <v>1.3098483748906009</v>
      </c>
    </row>
    <row r="81" spans="28:32" x14ac:dyDescent="0.25">
      <c r="AB81">
        <f t="shared" si="11"/>
        <v>117</v>
      </c>
      <c r="AC81">
        <f t="shared" si="12"/>
        <v>1.6098914930467803</v>
      </c>
      <c r="AD81">
        <f t="shared" si="13"/>
        <v>1.5540328959069851</v>
      </c>
      <c r="AE81">
        <f t="shared" si="14"/>
        <v>1.4644658147804608</v>
      </c>
      <c r="AF81">
        <f t="shared" si="15"/>
        <v>1.2980007831135445</v>
      </c>
    </row>
    <row r="82" spans="28:32" x14ac:dyDescent="0.25">
      <c r="AB82">
        <f t="shared" si="11"/>
        <v>120</v>
      </c>
      <c r="AC82">
        <f t="shared" si="12"/>
        <v>1.6041631119239179</v>
      </c>
      <c r="AD82">
        <f t="shared" si="13"/>
        <v>1.5471017832236333</v>
      </c>
      <c r="AE82">
        <f t="shared" si="14"/>
        <v>1.4557167085078964</v>
      </c>
      <c r="AF82">
        <f t="shared" si="15"/>
        <v>1.2862603529237426</v>
      </c>
    </row>
    <row r="83" spans="28:32" x14ac:dyDescent="0.25">
      <c r="AB83">
        <f t="shared" si="11"/>
        <v>123</v>
      </c>
      <c r="AC83">
        <f t="shared" si="12"/>
        <v>1.5984551137588079</v>
      </c>
      <c r="AD83">
        <f t="shared" si="13"/>
        <v>1.5402015838646752</v>
      </c>
      <c r="AE83">
        <f t="shared" si="14"/>
        <v>1.4470198717112024</v>
      </c>
      <c r="AF83">
        <f t="shared" si="15"/>
        <v>1.2746261150435563</v>
      </c>
    </row>
    <row r="84" spans="28:32" x14ac:dyDescent="0.25">
      <c r="AB84">
        <f t="shared" si="11"/>
        <v>126</v>
      </c>
      <c r="AC84">
        <f t="shared" si="12"/>
        <v>1.5927674260239846</v>
      </c>
      <c r="AD84">
        <f t="shared" si="13"/>
        <v>1.5333321599541778</v>
      </c>
      <c r="AE84">
        <f t="shared" si="14"/>
        <v>1.4383749921186992</v>
      </c>
      <c r="AF84">
        <f t="shared" si="15"/>
        <v>1.2630971089624725</v>
      </c>
    </row>
    <row r="85" spans="28:32" x14ac:dyDescent="0.25">
      <c r="AB85">
        <f t="shared" si="11"/>
        <v>129</v>
      </c>
      <c r="AC85">
        <f t="shared" si="12"/>
        <v>1.5870999764500517</v>
      </c>
      <c r="AD85">
        <f t="shared" si="13"/>
        <v>1.5264933742311468</v>
      </c>
      <c r="AE85">
        <f t="shared" si="14"/>
        <v>1.4297817593243016</v>
      </c>
      <c r="AF85">
        <f t="shared" si="15"/>
        <v>1.2516723828578062</v>
      </c>
    </row>
    <row r="86" spans="28:32" x14ac:dyDescent="0.25">
      <c r="AB86">
        <f t="shared" si="11"/>
        <v>132</v>
      </c>
      <c r="AC86">
        <f t="shared" si="12"/>
        <v>1.5814526930247661</v>
      </c>
      <c r="AD86">
        <f t="shared" si="13"/>
        <v>1.5196850900467822</v>
      </c>
      <c r="AE86">
        <f t="shared" si="14"/>
        <v>1.421239864776372</v>
      </c>
      <c r="AF86">
        <f t="shared" si="15"/>
        <v>1.2403509935161177</v>
      </c>
    </row>
    <row r="87" spans="28:32" x14ac:dyDescent="0.25">
      <c r="AB87">
        <f t="shared" si="11"/>
        <v>135</v>
      </c>
      <c r="AC87">
        <f t="shared" si="12"/>
        <v>1.5758255039921201</v>
      </c>
      <c r="AD87">
        <f t="shared" si="13"/>
        <v>1.5129071713617492</v>
      </c>
      <c r="AE87">
        <f t="shared" si="14"/>
        <v>1.412749001766642</v>
      </c>
      <c r="AF87">
        <f t="shared" si="15"/>
        <v>1.2291320062553421</v>
      </c>
    </row>
    <row r="88" spans="28:32" x14ac:dyDescent="0.25">
      <c r="AB88">
        <f t="shared" si="11"/>
        <v>138</v>
      </c>
      <c r="AC88">
        <f t="shared" si="12"/>
        <v>1.5702183378514321</v>
      </c>
      <c r="AD88">
        <f t="shared" si="13"/>
        <v>1.5061594827434597</v>
      </c>
      <c r="AE88">
        <f t="shared" si="14"/>
        <v>1.4043088654191993</v>
      </c>
      <c r="AF88">
        <f t="shared" si="15"/>
        <v>1.2180144948476239</v>
      </c>
    </row>
    <row r="89" spans="28:32" x14ac:dyDescent="0.25">
      <c r="AB89">
        <f t="shared" si="11"/>
        <v>141</v>
      </c>
      <c r="AC89">
        <f t="shared" si="12"/>
        <v>1.5646311233564372</v>
      </c>
      <c r="AD89">
        <f t="shared" si="13"/>
        <v>1.4994418893633652</v>
      </c>
      <c r="AE89">
        <f t="shared" si="14"/>
        <v>1.3959191526795414</v>
      </c>
      <c r="AF89">
        <f t="shared" si="15"/>
        <v>1.2069975414428473</v>
      </c>
    </row>
    <row r="90" spans="28:32" x14ac:dyDescent="0.25">
      <c r="AB90">
        <f t="shared" si="11"/>
        <v>144</v>
      </c>
      <c r="AC90">
        <f t="shared" si="12"/>
        <v>1.5590637895143806</v>
      </c>
      <c r="AD90">
        <f t="shared" si="13"/>
        <v>1.4927542569942645</v>
      </c>
      <c r="AE90">
        <f t="shared" si="14"/>
        <v>1.3875795623036935</v>
      </c>
      <c r="AF90">
        <f t="shared" si="15"/>
        <v>1.1960802364928604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300"/>
  <sheetViews>
    <sheetView topLeftCell="A61" zoomScale="80" zoomScaleNormal="80" workbookViewId="0">
      <selection activeCell="AE18" sqref="AE18"/>
    </sheetView>
  </sheetViews>
  <sheetFormatPr defaultRowHeight="15" x14ac:dyDescent="0.25"/>
  <cols>
    <col min="11" max="11" width="13.42578125" customWidth="1"/>
    <col min="12" max="13" width="12.85546875" customWidth="1"/>
    <col min="14" max="14" width="14.7109375" customWidth="1"/>
    <col min="15" max="16" width="12.85546875" customWidth="1"/>
  </cols>
  <sheetData>
    <row r="4" spans="1:20" ht="15.75" thickBot="1" x14ac:dyDescent="0.3"/>
    <row r="5" spans="1:20" x14ac:dyDescent="0.25">
      <c r="B5" s="1"/>
      <c r="C5" s="2" t="s">
        <v>4</v>
      </c>
      <c r="D5" s="2"/>
      <c r="E5" s="2"/>
      <c r="F5" s="2"/>
      <c r="G5" s="2"/>
      <c r="H5" s="2"/>
      <c r="I5" s="2"/>
      <c r="J5" s="2"/>
      <c r="K5" s="10"/>
      <c r="L5" s="10"/>
      <c r="M5" s="10"/>
      <c r="N5" s="10"/>
      <c r="O5" s="10"/>
      <c r="P5" s="10"/>
      <c r="Q5" s="10"/>
      <c r="R5" s="10"/>
    </row>
    <row r="6" spans="1:20" x14ac:dyDescent="0.25">
      <c r="A6" s="14"/>
      <c r="B6" s="6" t="s">
        <v>7</v>
      </c>
      <c r="C6" s="6" t="s">
        <v>0</v>
      </c>
      <c r="D6" s="6" t="s">
        <v>2</v>
      </c>
      <c r="E6" s="6" t="s">
        <v>1</v>
      </c>
      <c r="F6" s="6" t="s">
        <v>5</v>
      </c>
      <c r="G6" s="6" t="s">
        <v>6</v>
      </c>
      <c r="H6" s="6" t="s">
        <v>15</v>
      </c>
      <c r="I6" s="6" t="s">
        <v>3</v>
      </c>
      <c r="J6" s="6" t="s">
        <v>1</v>
      </c>
      <c r="K6" s="6" t="s">
        <v>102</v>
      </c>
      <c r="L6" s="6" t="s">
        <v>3</v>
      </c>
      <c r="M6" s="6" t="s">
        <v>13</v>
      </c>
      <c r="N6" s="6" t="s">
        <v>103</v>
      </c>
      <c r="O6" s="6" t="s">
        <v>3</v>
      </c>
      <c r="P6" s="6" t="s">
        <v>104</v>
      </c>
      <c r="Q6" s="6" t="s">
        <v>105</v>
      </c>
      <c r="R6" s="5"/>
      <c r="S6" s="38" t="s">
        <v>110</v>
      </c>
    </row>
    <row r="7" spans="1:20" x14ac:dyDescent="0.25">
      <c r="A7" s="14"/>
      <c r="B7" s="6">
        <v>1</v>
      </c>
      <c r="C7" s="6">
        <v>7.8</v>
      </c>
      <c r="D7" s="6">
        <v>3</v>
      </c>
      <c r="E7" s="6">
        <v>1.98</v>
      </c>
      <c r="F7" s="6">
        <v>50</v>
      </c>
      <c r="G7" s="6">
        <v>25</v>
      </c>
      <c r="H7" s="6">
        <v>6.2</v>
      </c>
      <c r="I7" s="6">
        <v>0</v>
      </c>
      <c r="J7" s="6">
        <v>1.93</v>
      </c>
      <c r="K7" s="5"/>
      <c r="L7" s="6">
        <v>0</v>
      </c>
      <c r="M7" s="5">
        <v>0.43880000000000002</v>
      </c>
      <c r="N7" s="5"/>
      <c r="O7" s="5">
        <v>0</v>
      </c>
      <c r="P7" s="5">
        <v>1.93</v>
      </c>
      <c r="Q7" s="5">
        <v>0.43</v>
      </c>
      <c r="R7" s="5"/>
      <c r="S7">
        <v>0</v>
      </c>
      <c r="T7">
        <v>1.94</v>
      </c>
    </row>
    <row r="8" spans="1:20" x14ac:dyDescent="0.25">
      <c r="A8" s="14"/>
      <c r="B8" s="6"/>
      <c r="C8" s="6"/>
      <c r="D8" s="6"/>
      <c r="E8" s="6"/>
      <c r="F8" s="6"/>
      <c r="G8" s="6"/>
      <c r="H8" s="6"/>
      <c r="I8" s="6">
        <v>4</v>
      </c>
      <c r="J8" s="6">
        <v>1.74</v>
      </c>
      <c r="K8" s="5"/>
      <c r="L8" s="6">
        <v>4</v>
      </c>
      <c r="M8" s="5"/>
      <c r="N8" s="5"/>
      <c r="O8" s="5">
        <v>4</v>
      </c>
      <c r="P8" s="5">
        <v>1.7849999999999999</v>
      </c>
      <c r="Q8" s="5">
        <v>0.43690000000000001</v>
      </c>
      <c r="R8" s="5"/>
      <c r="S8">
        <v>24</v>
      </c>
      <c r="T8">
        <v>1.8819999999999999</v>
      </c>
    </row>
    <row r="9" spans="1:20" x14ac:dyDescent="0.25">
      <c r="A9" s="14"/>
      <c r="B9" s="6"/>
      <c r="C9" s="6"/>
      <c r="D9" s="6"/>
      <c r="E9" s="6"/>
      <c r="F9" s="6"/>
      <c r="G9" s="6"/>
      <c r="H9" s="6"/>
      <c r="I9" s="6">
        <v>22</v>
      </c>
      <c r="J9" s="6">
        <v>1.64</v>
      </c>
      <c r="K9" s="5"/>
      <c r="L9" s="6">
        <v>22</v>
      </c>
      <c r="M9" s="5">
        <v>0.4335</v>
      </c>
      <c r="N9" s="6"/>
      <c r="O9" s="5">
        <v>24</v>
      </c>
      <c r="P9" s="5">
        <v>1.67</v>
      </c>
      <c r="Q9" s="5">
        <v>0.43240000000000001</v>
      </c>
      <c r="R9" s="5"/>
      <c r="S9">
        <v>48</v>
      </c>
      <c r="T9">
        <v>1.8260000000000001</v>
      </c>
    </row>
    <row r="10" spans="1:20" x14ac:dyDescent="0.25">
      <c r="A10" s="14"/>
      <c r="B10" s="6"/>
      <c r="C10" s="6"/>
      <c r="D10" s="6"/>
      <c r="E10" s="6"/>
      <c r="F10" s="6"/>
      <c r="G10" s="6"/>
      <c r="H10" s="6"/>
      <c r="I10" s="6">
        <v>69</v>
      </c>
      <c r="J10" s="6">
        <v>1.42</v>
      </c>
      <c r="K10" s="5"/>
      <c r="L10" s="6">
        <v>69</v>
      </c>
      <c r="M10" s="6">
        <v>0.4259</v>
      </c>
      <c r="N10" s="6"/>
      <c r="O10" s="5">
        <v>48</v>
      </c>
      <c r="P10" s="5">
        <v>1.5449999999999999</v>
      </c>
      <c r="Q10" s="5">
        <v>0.41620000000000001</v>
      </c>
      <c r="R10" s="5"/>
      <c r="S10">
        <v>73</v>
      </c>
      <c r="T10">
        <v>1.7689999999999999</v>
      </c>
    </row>
    <row r="11" spans="1:20" x14ac:dyDescent="0.25">
      <c r="A11" s="14"/>
      <c r="B11" s="6"/>
      <c r="C11" s="6"/>
      <c r="D11" s="6"/>
      <c r="E11" s="6"/>
      <c r="F11" s="6"/>
      <c r="G11" s="6"/>
      <c r="H11" s="6"/>
      <c r="I11" s="6">
        <v>120.5</v>
      </c>
      <c r="J11" s="6">
        <v>1.27</v>
      </c>
      <c r="K11" s="5"/>
      <c r="L11" s="6">
        <v>120.5</v>
      </c>
      <c r="M11" s="6">
        <v>0.38990000000000002</v>
      </c>
      <c r="N11" s="6"/>
      <c r="O11" s="5">
        <v>72</v>
      </c>
      <c r="P11" s="5">
        <v>1.43</v>
      </c>
      <c r="Q11" s="5">
        <v>0.4012</v>
      </c>
      <c r="R11" s="5"/>
      <c r="S11">
        <v>96</v>
      </c>
      <c r="T11">
        <v>1.7190000000000001</v>
      </c>
    </row>
    <row r="12" spans="1:20" x14ac:dyDescent="0.25">
      <c r="A12" s="14"/>
      <c r="B12" s="6"/>
      <c r="C12" s="6"/>
      <c r="D12" s="6"/>
      <c r="E12" s="6"/>
      <c r="F12" s="6"/>
      <c r="G12" s="6"/>
      <c r="H12" s="6"/>
      <c r="I12" s="6">
        <v>147</v>
      </c>
      <c r="J12" s="6">
        <v>1.18</v>
      </c>
      <c r="K12" s="5"/>
      <c r="L12" s="6">
        <v>147</v>
      </c>
      <c r="M12" s="6">
        <v>0.379</v>
      </c>
      <c r="N12" s="6"/>
      <c r="O12" s="5">
        <v>96</v>
      </c>
      <c r="P12" s="5">
        <v>1.323</v>
      </c>
      <c r="Q12" s="5">
        <v>0.38729999999999998</v>
      </c>
      <c r="R12" s="5"/>
      <c r="S12">
        <v>120</v>
      </c>
      <c r="T12">
        <v>1.667</v>
      </c>
    </row>
    <row r="13" spans="1:20" x14ac:dyDescent="0.25">
      <c r="A13" s="14"/>
      <c r="B13" s="6"/>
      <c r="C13" s="6"/>
      <c r="D13" s="6"/>
      <c r="E13" s="6"/>
      <c r="F13" s="6"/>
      <c r="G13" s="6"/>
      <c r="H13" s="6"/>
      <c r="I13" s="6"/>
      <c r="J13" s="6"/>
      <c r="K13" s="5"/>
      <c r="L13" s="5"/>
      <c r="M13" s="6"/>
      <c r="N13" s="6"/>
      <c r="O13" s="5">
        <v>120</v>
      </c>
      <c r="P13" s="5">
        <v>1.224</v>
      </c>
      <c r="Q13" s="5">
        <v>0.3745</v>
      </c>
      <c r="R13" s="5"/>
      <c r="S13">
        <v>132</v>
      </c>
      <c r="T13">
        <v>1.6419999999999999</v>
      </c>
    </row>
    <row r="14" spans="1:20" x14ac:dyDescent="0.25">
      <c r="A14" s="14"/>
      <c r="B14" s="6"/>
      <c r="C14" s="6"/>
      <c r="D14" s="6"/>
      <c r="E14" s="6"/>
      <c r="F14" s="6"/>
      <c r="G14" s="6"/>
      <c r="H14" s="6"/>
      <c r="I14" s="6"/>
      <c r="J14" s="6"/>
      <c r="K14" s="5"/>
      <c r="L14" s="5"/>
      <c r="M14" s="6"/>
      <c r="N14" s="6"/>
      <c r="O14" s="5">
        <v>148</v>
      </c>
      <c r="P14" s="5">
        <v>1.1180000000000001</v>
      </c>
      <c r="Q14" s="5">
        <v>0.36070000000000002</v>
      </c>
      <c r="R14" s="5"/>
      <c r="S14">
        <v>148</v>
      </c>
      <c r="T14">
        <v>1.609</v>
      </c>
    </row>
    <row r="15" spans="1:20" x14ac:dyDescent="0.25">
      <c r="A15" s="1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20" x14ac:dyDescent="0.25">
      <c r="A16" s="14"/>
      <c r="B16" s="6">
        <v>2</v>
      </c>
      <c r="C16" s="6">
        <v>7.8</v>
      </c>
      <c r="D16" s="6">
        <v>4</v>
      </c>
      <c r="E16" s="6">
        <v>1.94</v>
      </c>
      <c r="F16" s="6">
        <v>50</v>
      </c>
      <c r="G16" s="6">
        <v>25</v>
      </c>
      <c r="H16" s="6">
        <v>6.2</v>
      </c>
      <c r="I16" s="6">
        <v>0</v>
      </c>
      <c r="J16" s="6">
        <v>1.93</v>
      </c>
      <c r="K16" s="5"/>
      <c r="L16" s="6">
        <v>0</v>
      </c>
      <c r="M16" s="5">
        <v>0.52529999999999999</v>
      </c>
      <c r="N16" s="5"/>
      <c r="O16" s="6">
        <v>0</v>
      </c>
      <c r="P16" s="6">
        <v>1.94</v>
      </c>
      <c r="Q16" s="5">
        <v>0.52</v>
      </c>
      <c r="R16" s="5"/>
    </row>
    <row r="17" spans="1:18" x14ac:dyDescent="0.25">
      <c r="A17" s="14"/>
      <c r="B17" s="6"/>
      <c r="C17" s="6"/>
      <c r="D17" s="6"/>
      <c r="E17" s="6"/>
      <c r="F17" s="6"/>
      <c r="G17" s="6"/>
      <c r="H17" s="6"/>
      <c r="I17" s="6">
        <v>4</v>
      </c>
      <c r="J17" s="6">
        <v>1.84</v>
      </c>
      <c r="K17" s="5"/>
      <c r="L17" s="6">
        <v>4</v>
      </c>
      <c r="M17" s="5"/>
      <c r="N17" s="5"/>
      <c r="O17" s="5">
        <v>4</v>
      </c>
      <c r="P17" s="5">
        <v>1.8029999999999999</v>
      </c>
      <c r="Q17" s="5">
        <v>0.51800000000000002</v>
      </c>
      <c r="R17" s="5"/>
    </row>
    <row r="18" spans="1:18" x14ac:dyDescent="0.25">
      <c r="A18" s="14"/>
      <c r="B18" s="6"/>
      <c r="C18" s="6"/>
      <c r="D18" s="6"/>
      <c r="E18" s="6"/>
      <c r="F18" s="6"/>
      <c r="G18" s="6"/>
      <c r="H18" s="6"/>
      <c r="I18" s="6">
        <v>22</v>
      </c>
      <c r="J18" s="6">
        <v>1.78</v>
      </c>
      <c r="K18" s="5"/>
      <c r="L18" s="6">
        <v>22</v>
      </c>
      <c r="M18" s="5">
        <v>0.51319999999999999</v>
      </c>
      <c r="N18" s="5"/>
      <c r="O18" s="5">
        <v>24</v>
      </c>
      <c r="P18" s="5">
        <v>1.7250000000000001</v>
      </c>
      <c r="Q18" s="5">
        <v>0.50819999999999999</v>
      </c>
      <c r="R18" s="5"/>
    </row>
    <row r="19" spans="1:18" x14ac:dyDescent="0.25">
      <c r="A19" s="14"/>
      <c r="B19" s="6"/>
      <c r="C19" s="6"/>
      <c r="D19" s="6"/>
      <c r="E19" s="6"/>
      <c r="F19" s="6"/>
      <c r="G19" s="6"/>
      <c r="H19" s="6"/>
      <c r="I19" s="6">
        <v>69</v>
      </c>
      <c r="J19" s="6">
        <v>1.58</v>
      </c>
      <c r="K19" s="5"/>
      <c r="L19" s="6">
        <v>69</v>
      </c>
      <c r="M19" s="5">
        <v>0.48580000000000001</v>
      </c>
      <c r="N19" s="5"/>
      <c r="O19" s="6">
        <v>48</v>
      </c>
      <c r="P19" s="6">
        <v>1.639</v>
      </c>
      <c r="Q19" s="5">
        <v>0.49709999999999999</v>
      </c>
      <c r="R19" s="5"/>
    </row>
    <row r="20" spans="1:18" x14ac:dyDescent="0.25">
      <c r="A20" s="14"/>
      <c r="B20" s="6"/>
      <c r="C20" s="6"/>
      <c r="D20" s="6"/>
      <c r="E20" s="6"/>
      <c r="F20" s="6"/>
      <c r="G20" s="6"/>
      <c r="H20" s="6"/>
      <c r="I20" s="6">
        <v>120.5</v>
      </c>
      <c r="J20" s="6">
        <v>1.4</v>
      </c>
      <c r="K20" s="5"/>
      <c r="L20" s="6">
        <v>120.5</v>
      </c>
      <c r="M20" s="5">
        <v>0.46100000000000002</v>
      </c>
      <c r="N20" s="5"/>
      <c r="O20" s="6">
        <v>72</v>
      </c>
      <c r="P20" s="6">
        <v>1.5569999999999999</v>
      </c>
      <c r="Q20" s="5">
        <v>0.48649999999999999</v>
      </c>
      <c r="R20" s="5"/>
    </row>
    <row r="21" spans="1:18" x14ac:dyDescent="0.25">
      <c r="A21" s="14"/>
      <c r="B21" s="6"/>
      <c r="C21" s="6"/>
      <c r="D21" s="6"/>
      <c r="E21" s="6"/>
      <c r="F21" s="6"/>
      <c r="G21" s="6"/>
      <c r="H21" s="6"/>
      <c r="I21" s="6">
        <v>147</v>
      </c>
      <c r="J21" s="6">
        <v>1.34</v>
      </c>
      <c r="K21" s="5"/>
      <c r="L21" s="6">
        <v>147</v>
      </c>
      <c r="M21" s="5">
        <v>0.47</v>
      </c>
      <c r="N21" s="5"/>
      <c r="O21" s="6">
        <v>96</v>
      </c>
      <c r="P21" s="6">
        <v>1.48</v>
      </c>
      <c r="Q21" s="5">
        <v>0.47639999999999999</v>
      </c>
      <c r="R21" s="5"/>
    </row>
    <row r="22" spans="1:18" x14ac:dyDescent="0.25">
      <c r="A22" s="14"/>
      <c r="B22" s="6"/>
      <c r="C22" s="6"/>
      <c r="D22" s="6"/>
      <c r="E22" s="6"/>
      <c r="F22" s="6"/>
      <c r="G22" s="6"/>
      <c r="H22" s="6"/>
      <c r="I22" s="6"/>
      <c r="J22" s="6"/>
      <c r="K22" s="5"/>
      <c r="L22" s="5"/>
      <c r="M22" s="5"/>
      <c r="N22" s="5"/>
      <c r="O22" s="5">
        <v>120</v>
      </c>
      <c r="P22" s="6">
        <v>1.4059999999999999</v>
      </c>
      <c r="Q22" s="5">
        <v>0.46679999999999999</v>
      </c>
      <c r="R22" s="5"/>
    </row>
    <row r="23" spans="1:18" x14ac:dyDescent="0.25">
      <c r="A23" s="1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>
        <v>148</v>
      </c>
      <c r="P23" s="6">
        <v>1.325</v>
      </c>
      <c r="Q23" s="5">
        <v>0.45629999999999998</v>
      </c>
      <c r="R23" s="5"/>
    </row>
    <row r="24" spans="1:18" x14ac:dyDescent="0.25">
      <c r="A24" s="1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5"/>
      <c r="R24" s="5"/>
    </row>
    <row r="25" spans="1:18" x14ac:dyDescent="0.25">
      <c r="A25" s="1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5"/>
      <c r="R25" s="5"/>
    </row>
    <row r="26" spans="1:18" x14ac:dyDescent="0.25">
      <c r="A26" s="14"/>
      <c r="B26" s="6">
        <v>3</v>
      </c>
      <c r="C26" s="6">
        <v>7.8</v>
      </c>
      <c r="D26" s="6">
        <v>4.5</v>
      </c>
      <c r="E26" s="6">
        <v>1.95</v>
      </c>
      <c r="F26" s="6">
        <v>50</v>
      </c>
      <c r="G26" s="6">
        <v>25</v>
      </c>
      <c r="H26" s="6">
        <v>6.2</v>
      </c>
      <c r="I26" s="6">
        <v>0</v>
      </c>
      <c r="J26" s="6">
        <v>1.92</v>
      </c>
      <c r="K26" s="5"/>
      <c r="L26" s="6">
        <v>0</v>
      </c>
      <c r="M26" s="5">
        <v>0.70689999999999997</v>
      </c>
      <c r="N26" s="5"/>
      <c r="O26" s="5">
        <v>0</v>
      </c>
      <c r="P26" s="6">
        <v>1.92</v>
      </c>
      <c r="Q26" s="5">
        <v>0.7</v>
      </c>
      <c r="R26" s="5"/>
    </row>
    <row r="27" spans="1:18" x14ac:dyDescent="0.25">
      <c r="A27" s="14"/>
      <c r="B27" s="6"/>
      <c r="C27" s="6"/>
      <c r="D27" s="6"/>
      <c r="E27" s="6"/>
      <c r="F27" s="6"/>
      <c r="G27" s="6"/>
      <c r="H27" s="6"/>
      <c r="I27" s="6">
        <v>4</v>
      </c>
      <c r="J27" s="6">
        <v>1.85</v>
      </c>
      <c r="K27" s="5"/>
      <c r="L27" s="6">
        <v>4</v>
      </c>
      <c r="M27" s="5"/>
      <c r="N27" s="5"/>
      <c r="O27" s="5">
        <v>4</v>
      </c>
      <c r="P27" s="6">
        <v>1.79</v>
      </c>
      <c r="Q27" s="5">
        <v>0.69879999999999998</v>
      </c>
      <c r="R27" s="5"/>
    </row>
    <row r="28" spans="1:18" x14ac:dyDescent="0.25">
      <c r="A28" s="14"/>
      <c r="B28" s="6"/>
      <c r="C28" s="6"/>
      <c r="D28" s="6"/>
      <c r="E28" s="6"/>
      <c r="F28" s="6"/>
      <c r="G28" s="6"/>
      <c r="H28" s="6"/>
      <c r="I28" s="6">
        <v>22</v>
      </c>
      <c r="J28" s="6">
        <v>1.79</v>
      </c>
      <c r="K28" s="5"/>
      <c r="L28" s="6">
        <v>22</v>
      </c>
      <c r="M28" s="5">
        <v>0.67290000000000005</v>
      </c>
      <c r="N28" s="5"/>
      <c r="O28" s="5">
        <v>24</v>
      </c>
      <c r="P28" s="6">
        <v>1.742</v>
      </c>
      <c r="Q28" s="5">
        <v>0.69299999999999995</v>
      </c>
      <c r="R28" s="5"/>
    </row>
    <row r="29" spans="1:18" x14ac:dyDescent="0.25">
      <c r="A29" s="14"/>
      <c r="B29" s="6"/>
      <c r="C29" s="6"/>
      <c r="D29" s="6"/>
      <c r="E29" s="6"/>
      <c r="F29" s="6"/>
      <c r="G29" s="6"/>
      <c r="H29" s="6"/>
      <c r="I29" s="6">
        <v>69</v>
      </c>
      <c r="J29" s="6">
        <v>1.59</v>
      </c>
      <c r="K29" s="5"/>
      <c r="L29" s="6">
        <v>69</v>
      </c>
      <c r="M29" s="5">
        <v>0.67210000000000003</v>
      </c>
      <c r="N29" s="5"/>
      <c r="O29" s="5">
        <v>48</v>
      </c>
      <c r="P29" s="6">
        <v>1.69</v>
      </c>
      <c r="Q29" s="5">
        <v>0.68630000000000002</v>
      </c>
      <c r="R29" s="5"/>
    </row>
    <row r="30" spans="1:18" x14ac:dyDescent="0.25">
      <c r="A30" s="14"/>
      <c r="B30" s="6"/>
      <c r="C30" s="6"/>
      <c r="D30" s="6"/>
      <c r="E30" s="6"/>
      <c r="F30" s="6"/>
      <c r="G30" s="6"/>
      <c r="H30" s="6"/>
      <c r="I30" s="6">
        <v>120.5</v>
      </c>
      <c r="J30" s="6">
        <v>1.48</v>
      </c>
      <c r="K30" s="5"/>
      <c r="L30" s="6">
        <v>120.5</v>
      </c>
      <c r="M30" s="5">
        <v>0.65400000000000003</v>
      </c>
      <c r="N30" s="5"/>
      <c r="O30" s="5">
        <v>72</v>
      </c>
      <c r="P30" s="6">
        <v>1.639</v>
      </c>
      <c r="Q30" s="5">
        <v>0.67969999999999997</v>
      </c>
      <c r="R30" s="5"/>
    </row>
    <row r="31" spans="1:18" x14ac:dyDescent="0.25">
      <c r="A31" s="14"/>
      <c r="B31" s="6"/>
      <c r="C31" s="6"/>
      <c r="D31" s="6"/>
      <c r="E31" s="6"/>
      <c r="F31" s="6"/>
      <c r="G31" s="6"/>
      <c r="H31" s="6"/>
      <c r="I31" s="6">
        <v>147</v>
      </c>
      <c r="J31" s="6">
        <v>1.43</v>
      </c>
      <c r="K31" s="5"/>
      <c r="L31" s="6">
        <v>147</v>
      </c>
      <c r="M31" s="5">
        <v>0.64600000000000002</v>
      </c>
      <c r="N31" s="5"/>
      <c r="O31" s="5">
        <v>96</v>
      </c>
      <c r="P31" s="6">
        <v>1.59</v>
      </c>
      <c r="Q31" s="5">
        <v>0.67330000000000001</v>
      </c>
      <c r="R31" s="5"/>
    </row>
    <row r="32" spans="1:18" x14ac:dyDescent="0.25">
      <c r="A32" s="14"/>
      <c r="B32" s="6"/>
      <c r="C32" s="6"/>
      <c r="D32" s="6"/>
      <c r="E32" s="6"/>
      <c r="F32" s="6"/>
      <c r="G32" s="6"/>
      <c r="H32" s="6"/>
      <c r="I32" s="6"/>
      <c r="J32" s="6"/>
      <c r="K32" s="5"/>
      <c r="L32" s="5"/>
      <c r="M32" s="5"/>
      <c r="N32" s="5"/>
      <c r="O32" s="5">
        <v>120</v>
      </c>
      <c r="P32" s="6">
        <v>1.5429999999999999</v>
      </c>
      <c r="Q32" s="5">
        <v>0.66720000000000002</v>
      </c>
      <c r="R32" s="5"/>
    </row>
    <row r="33" spans="1:18" x14ac:dyDescent="0.25">
      <c r="A33" s="14"/>
      <c r="B33" s="6"/>
      <c r="C33" s="6"/>
      <c r="D33" s="6"/>
      <c r="E33" s="6"/>
      <c r="F33" s="6"/>
      <c r="G33" s="6"/>
      <c r="H33" s="6"/>
      <c r="I33" s="6"/>
      <c r="J33" s="6"/>
      <c r="K33" s="5"/>
      <c r="L33" s="5"/>
      <c r="M33" s="5"/>
      <c r="N33" s="5"/>
      <c r="O33" s="5">
        <v>148</v>
      </c>
      <c r="P33" s="6">
        <v>1.4890000000000001</v>
      </c>
      <c r="Q33" s="5">
        <v>0.66020000000000001</v>
      </c>
      <c r="R33" s="5"/>
    </row>
    <row r="34" spans="1:18" x14ac:dyDescent="0.25">
      <c r="A34" s="14"/>
      <c r="B34" s="6"/>
      <c r="C34" s="6"/>
      <c r="D34" s="6"/>
      <c r="E34" s="6"/>
      <c r="F34" s="6"/>
      <c r="G34" s="6"/>
      <c r="H34" s="6"/>
      <c r="I34" s="6"/>
      <c r="J34" s="6"/>
      <c r="K34" s="5"/>
      <c r="L34" s="5"/>
      <c r="M34" s="5"/>
      <c r="N34" s="5"/>
      <c r="O34" s="5"/>
      <c r="P34" s="6"/>
      <c r="Q34" s="5"/>
      <c r="R34" s="5"/>
    </row>
    <row r="35" spans="1:18" x14ac:dyDescent="0.25">
      <c r="A35" s="14"/>
      <c r="B35" s="6"/>
      <c r="C35" s="6"/>
      <c r="D35" s="6"/>
      <c r="E35" s="6"/>
      <c r="F35" s="6"/>
      <c r="G35" s="6"/>
      <c r="H35" s="6"/>
      <c r="I35" s="6"/>
      <c r="J35" s="6"/>
      <c r="K35" s="5"/>
      <c r="L35" s="5"/>
      <c r="M35" s="5"/>
      <c r="N35" s="5"/>
      <c r="O35" s="5"/>
      <c r="P35" s="6"/>
      <c r="Q35" s="5"/>
      <c r="R35" s="5"/>
    </row>
    <row r="36" spans="1:18" x14ac:dyDescent="0.25">
      <c r="A36" s="14" t="s">
        <v>106</v>
      </c>
      <c r="B36" s="6">
        <v>7</v>
      </c>
      <c r="C36" s="16">
        <v>8.35</v>
      </c>
      <c r="D36" s="6">
        <v>4</v>
      </c>
      <c r="E36" s="6">
        <v>3.2</v>
      </c>
      <c r="F36" s="6">
        <v>100</v>
      </c>
      <c r="G36" s="6">
        <v>25</v>
      </c>
      <c r="H36" s="6"/>
      <c r="I36" s="6">
        <v>0</v>
      </c>
      <c r="J36" s="6">
        <v>3.16</v>
      </c>
      <c r="K36" s="5">
        <v>3.2</v>
      </c>
      <c r="L36" s="5">
        <v>0</v>
      </c>
      <c r="M36" s="5">
        <v>1.1619999999999999</v>
      </c>
      <c r="N36" s="5">
        <v>1.1599999999999999</v>
      </c>
      <c r="O36" s="5">
        <v>0</v>
      </c>
      <c r="P36" s="6">
        <v>3.2</v>
      </c>
      <c r="Q36" s="5">
        <v>1.1599999999999999</v>
      </c>
      <c r="R36" s="5"/>
    </row>
    <row r="37" spans="1:18" x14ac:dyDescent="0.25">
      <c r="A37" s="14"/>
      <c r="B37" s="6"/>
      <c r="C37" s="6"/>
      <c r="D37" s="6"/>
      <c r="E37" s="6"/>
      <c r="F37" s="6"/>
      <c r="G37" s="6"/>
      <c r="H37" s="6"/>
      <c r="I37" s="6">
        <v>27</v>
      </c>
      <c r="J37" s="6">
        <v>3.08</v>
      </c>
      <c r="K37" s="5">
        <v>3.18</v>
      </c>
      <c r="L37" s="5">
        <v>48</v>
      </c>
      <c r="M37" s="5">
        <v>1.163</v>
      </c>
      <c r="N37" s="5">
        <v>1.1759999999999999</v>
      </c>
      <c r="O37" s="5">
        <v>24</v>
      </c>
      <c r="P37" s="5">
        <v>3.121</v>
      </c>
      <c r="Q37" s="5">
        <v>1.1499999999999999</v>
      </c>
      <c r="R37" s="5"/>
    </row>
    <row r="38" spans="1:18" x14ac:dyDescent="0.25">
      <c r="A38" s="14"/>
      <c r="B38" s="6"/>
      <c r="C38" s="6"/>
      <c r="D38" s="6"/>
      <c r="E38" s="6"/>
      <c r="F38" s="6"/>
      <c r="G38" s="6"/>
      <c r="H38" s="6"/>
      <c r="I38" s="6">
        <v>48</v>
      </c>
      <c r="J38" s="6">
        <v>3.04</v>
      </c>
      <c r="K38" s="5">
        <v>3.18</v>
      </c>
      <c r="L38" s="5">
        <v>73</v>
      </c>
      <c r="M38" s="5">
        <v>1.1359999999999999</v>
      </c>
      <c r="N38" s="5">
        <v>1.149</v>
      </c>
      <c r="O38" s="5">
        <v>48</v>
      </c>
      <c r="P38" s="5">
        <v>3.0430000000000001</v>
      </c>
      <c r="Q38" s="5">
        <v>1.1399999999999999</v>
      </c>
      <c r="R38" s="5"/>
    </row>
    <row r="39" spans="1:18" x14ac:dyDescent="0.25">
      <c r="A39" s="14"/>
      <c r="B39" s="6"/>
      <c r="C39" s="6"/>
      <c r="D39" s="6"/>
      <c r="E39" s="6"/>
      <c r="F39" s="6"/>
      <c r="G39" s="6"/>
      <c r="H39" s="6"/>
      <c r="I39" s="6">
        <v>73</v>
      </c>
      <c r="J39" s="6">
        <v>2.92</v>
      </c>
      <c r="K39" s="5">
        <v>3</v>
      </c>
      <c r="L39" s="5">
        <v>94</v>
      </c>
      <c r="M39" s="5">
        <v>1.1399999999999999</v>
      </c>
      <c r="N39" s="5">
        <v>1.155</v>
      </c>
      <c r="O39" s="5">
        <v>72</v>
      </c>
      <c r="P39" s="5">
        <v>2.968</v>
      </c>
      <c r="Q39" s="5">
        <v>1.1299999999999999</v>
      </c>
      <c r="R39" s="5"/>
    </row>
    <row r="40" spans="1:18" x14ac:dyDescent="0.25">
      <c r="B40" s="6"/>
      <c r="C40" s="6"/>
      <c r="D40" s="6"/>
      <c r="E40" s="6"/>
      <c r="F40" s="6"/>
      <c r="G40" s="6"/>
      <c r="H40" s="6"/>
      <c r="I40" s="6">
        <v>94</v>
      </c>
      <c r="J40" s="6">
        <v>2.9</v>
      </c>
      <c r="K40" s="5">
        <v>2.98</v>
      </c>
      <c r="L40" s="5">
        <v>120</v>
      </c>
      <c r="M40" s="5">
        <v>1.113</v>
      </c>
      <c r="N40" s="5">
        <v>1.129</v>
      </c>
      <c r="O40" s="5">
        <v>96</v>
      </c>
      <c r="P40" s="5">
        <v>2.8940000000000001</v>
      </c>
      <c r="Q40" s="5">
        <v>1.1200000000000001</v>
      </c>
      <c r="R40" s="5"/>
    </row>
    <row r="41" spans="1:18" x14ac:dyDescent="0.25">
      <c r="B41" s="6"/>
      <c r="C41" s="6"/>
      <c r="D41" s="6"/>
      <c r="E41" s="6"/>
      <c r="F41" s="6"/>
      <c r="G41" s="6"/>
      <c r="H41" s="6"/>
      <c r="I41" s="6">
        <v>120</v>
      </c>
      <c r="J41" s="6">
        <v>2.9</v>
      </c>
      <c r="K41" s="5">
        <v>2.88</v>
      </c>
      <c r="L41" s="5">
        <v>167</v>
      </c>
      <c r="M41" s="5">
        <v>1.1100000000000001</v>
      </c>
      <c r="N41" s="5">
        <v>1.115</v>
      </c>
      <c r="O41" s="5">
        <v>120</v>
      </c>
      <c r="P41" s="5">
        <v>2.8220000000000001</v>
      </c>
      <c r="Q41" s="5">
        <v>1.111</v>
      </c>
      <c r="R41" s="5"/>
    </row>
    <row r="42" spans="1:18" x14ac:dyDescent="0.25">
      <c r="B42" s="6"/>
      <c r="C42" s="6"/>
      <c r="D42" s="6"/>
      <c r="E42" s="6"/>
      <c r="F42" s="6"/>
      <c r="G42" s="6"/>
      <c r="H42" s="6"/>
      <c r="I42" s="6">
        <v>167</v>
      </c>
      <c r="J42" s="6">
        <v>2.76</v>
      </c>
      <c r="K42" s="5">
        <v>2.78</v>
      </c>
      <c r="L42" s="5">
        <v>238</v>
      </c>
      <c r="M42" s="5">
        <v>1.0900000000000001</v>
      </c>
      <c r="N42" s="5">
        <v>1.0900000000000001</v>
      </c>
      <c r="O42" s="5">
        <v>148</v>
      </c>
      <c r="P42" s="5">
        <v>2.7410000000000001</v>
      </c>
      <c r="Q42" s="5">
        <v>1.1000000000000001</v>
      </c>
      <c r="R42" s="5"/>
    </row>
    <row r="43" spans="1:18" x14ac:dyDescent="0.25">
      <c r="B43" s="6"/>
      <c r="C43" s="6"/>
      <c r="D43" s="6"/>
      <c r="E43" s="6"/>
      <c r="F43" s="6"/>
      <c r="G43" s="6"/>
      <c r="H43" s="6"/>
      <c r="I43" s="6">
        <v>190</v>
      </c>
      <c r="J43" s="6">
        <v>2.7</v>
      </c>
      <c r="K43" s="5">
        <v>2.74</v>
      </c>
      <c r="L43" s="5"/>
      <c r="M43" s="5"/>
      <c r="N43" s="5"/>
      <c r="O43" s="5">
        <v>182</v>
      </c>
      <c r="P43" s="5">
        <v>2.645</v>
      </c>
      <c r="Q43" s="5">
        <v>1.0880000000000001</v>
      </c>
      <c r="R43" s="5"/>
    </row>
    <row r="44" spans="1:18" x14ac:dyDescent="0.25">
      <c r="B44" s="6"/>
      <c r="C44" s="6"/>
      <c r="D44" s="6"/>
      <c r="E44" s="6"/>
      <c r="F44" s="6"/>
      <c r="G44" s="6"/>
      <c r="H44" s="6"/>
      <c r="I44" s="6">
        <v>238</v>
      </c>
      <c r="J44" s="6">
        <v>2.68</v>
      </c>
      <c r="K44" s="5">
        <v>2.68</v>
      </c>
      <c r="L44" s="5"/>
      <c r="M44" s="5"/>
      <c r="N44" s="5"/>
      <c r="O44" s="5">
        <v>204.8</v>
      </c>
      <c r="P44" s="5">
        <v>2.5819999999999999</v>
      </c>
      <c r="Q44" s="5">
        <v>1.08</v>
      </c>
      <c r="R44" s="5"/>
    </row>
    <row r="45" spans="1:18" x14ac:dyDescent="0.25">
      <c r="B45" s="6"/>
      <c r="C45" s="6"/>
      <c r="D45" s="6"/>
      <c r="E45" s="6"/>
      <c r="F45" s="6"/>
      <c r="G45" s="6"/>
      <c r="H45" s="6"/>
      <c r="I45" s="6"/>
      <c r="J45" s="6"/>
      <c r="K45" s="5"/>
      <c r="L45" s="5"/>
      <c r="M45" s="5"/>
      <c r="N45" s="5"/>
      <c r="O45" s="5">
        <v>238</v>
      </c>
      <c r="P45" s="5">
        <v>2.4940000000000002</v>
      </c>
      <c r="Q45" s="5">
        <v>1.0680000000000001</v>
      </c>
      <c r="R45" s="5"/>
    </row>
    <row r="46" spans="1:18" x14ac:dyDescent="0.25">
      <c r="B46" s="6"/>
      <c r="C46" s="6"/>
      <c r="D46" s="6"/>
      <c r="E46" s="6"/>
      <c r="F46" s="6"/>
      <c r="G46" s="6"/>
      <c r="H46" s="6"/>
      <c r="I46" s="6"/>
      <c r="J46" s="6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B47" s="6">
        <v>8</v>
      </c>
      <c r="C47" s="16">
        <v>8.35</v>
      </c>
      <c r="D47" s="6">
        <v>4.5</v>
      </c>
      <c r="E47" s="6">
        <v>3.46</v>
      </c>
      <c r="F47" s="6">
        <v>100</v>
      </c>
      <c r="G47" s="6">
        <v>25</v>
      </c>
      <c r="H47" s="6"/>
      <c r="I47" s="6">
        <v>0</v>
      </c>
      <c r="J47" s="6">
        <v>3.46</v>
      </c>
      <c r="K47" s="5">
        <v>3.44</v>
      </c>
      <c r="L47" s="5">
        <v>0</v>
      </c>
      <c r="M47" s="5">
        <v>0.80200000000000005</v>
      </c>
      <c r="N47">
        <v>0.78500000000000003</v>
      </c>
      <c r="O47" s="5">
        <v>0</v>
      </c>
      <c r="P47" s="5">
        <v>3.37</v>
      </c>
      <c r="Q47" s="5">
        <v>0.78</v>
      </c>
      <c r="R47" s="5"/>
    </row>
    <row r="48" spans="1:18" x14ac:dyDescent="0.25">
      <c r="B48" s="6"/>
      <c r="C48" s="6"/>
      <c r="D48" s="6"/>
      <c r="E48" s="6"/>
      <c r="F48" s="6"/>
      <c r="G48" s="6"/>
      <c r="H48" s="6"/>
      <c r="I48" s="6">
        <v>27</v>
      </c>
      <c r="J48" s="6">
        <v>3.1</v>
      </c>
      <c r="K48" s="5">
        <v>3.14</v>
      </c>
      <c r="L48" s="5">
        <v>48</v>
      </c>
      <c r="M48" s="5">
        <v>0.75600000000000001</v>
      </c>
      <c r="N48">
        <v>0.72599999999999998</v>
      </c>
      <c r="O48" s="5">
        <v>24</v>
      </c>
      <c r="P48" s="5">
        <v>3.2440000000000002</v>
      </c>
      <c r="Q48" s="5">
        <v>0.76359999999999995</v>
      </c>
      <c r="R48" s="5"/>
    </row>
    <row r="49" spans="1:20" x14ac:dyDescent="0.25">
      <c r="B49" s="5"/>
      <c r="C49" s="5"/>
      <c r="D49" s="5"/>
      <c r="E49" s="5"/>
      <c r="F49" s="5"/>
      <c r="G49" s="5"/>
      <c r="H49" s="5"/>
      <c r="I49" s="6">
        <v>48</v>
      </c>
      <c r="J49" s="6">
        <v>3.06</v>
      </c>
      <c r="K49" s="5">
        <v>3.04</v>
      </c>
      <c r="L49" s="5">
        <v>73</v>
      </c>
      <c r="M49" s="5">
        <v>0.72099999999999997</v>
      </c>
      <c r="N49">
        <v>0.70099999999999996</v>
      </c>
      <c r="O49" s="5">
        <v>48</v>
      </c>
      <c r="P49" s="5">
        <v>3.1219999999999999</v>
      </c>
      <c r="Q49" s="5">
        <v>0.74780000000000002</v>
      </c>
      <c r="R49" s="5"/>
    </row>
    <row r="50" spans="1:20" x14ac:dyDescent="0.25">
      <c r="B50" s="6"/>
      <c r="C50" s="16"/>
      <c r="D50" s="6"/>
      <c r="E50" s="6"/>
      <c r="F50" s="6"/>
      <c r="G50" s="6"/>
      <c r="H50" s="6"/>
      <c r="I50" s="6">
        <v>73</v>
      </c>
      <c r="J50" s="6">
        <v>2.88</v>
      </c>
      <c r="K50" s="5">
        <v>2.86</v>
      </c>
      <c r="L50" s="5">
        <v>94</v>
      </c>
      <c r="M50" s="5">
        <v>0.72</v>
      </c>
      <c r="N50">
        <v>0.71399999999999997</v>
      </c>
      <c r="O50" s="5">
        <v>72</v>
      </c>
      <c r="P50" s="5">
        <v>3.0049999999999999</v>
      </c>
      <c r="Q50" s="5">
        <v>0.73250000000000004</v>
      </c>
      <c r="R50" s="5"/>
    </row>
    <row r="51" spans="1:20" x14ac:dyDescent="0.25">
      <c r="B51" s="6"/>
      <c r="C51" s="16"/>
      <c r="D51" s="6"/>
      <c r="E51" s="6"/>
      <c r="F51" s="6"/>
      <c r="G51" s="6"/>
      <c r="H51" s="6"/>
      <c r="I51" s="6">
        <v>94</v>
      </c>
      <c r="J51" s="6">
        <v>2.76</v>
      </c>
      <c r="K51" s="5">
        <v>2.8</v>
      </c>
      <c r="L51" s="5">
        <v>120</v>
      </c>
      <c r="M51" s="5">
        <v>0.69499999999999995</v>
      </c>
      <c r="N51">
        <v>0.69099999999999995</v>
      </c>
      <c r="O51" s="5">
        <v>96</v>
      </c>
      <c r="P51" s="5">
        <v>2.8919999999999999</v>
      </c>
      <c r="Q51" s="5">
        <v>0.71789999999999998</v>
      </c>
      <c r="R51" s="5"/>
    </row>
    <row r="52" spans="1:20" x14ac:dyDescent="0.25">
      <c r="B52" s="6"/>
      <c r="C52" s="16"/>
      <c r="D52" s="6"/>
      <c r="E52" s="6"/>
      <c r="F52" s="6"/>
      <c r="G52" s="6"/>
      <c r="H52" s="6"/>
      <c r="I52" s="6">
        <v>120</v>
      </c>
      <c r="J52" s="6">
        <v>2.66</v>
      </c>
      <c r="K52" s="5">
        <v>2.7</v>
      </c>
      <c r="L52" s="5">
        <v>167</v>
      </c>
      <c r="M52" s="5">
        <v>0.71309999999999996</v>
      </c>
      <c r="N52">
        <v>0.70340000000000003</v>
      </c>
      <c r="O52" s="5">
        <v>120</v>
      </c>
      <c r="P52" s="5">
        <v>2.7839999999999998</v>
      </c>
      <c r="Q52" s="5">
        <v>0.70379999999999998</v>
      </c>
      <c r="R52" s="5"/>
    </row>
    <row r="53" spans="1:20" x14ac:dyDescent="0.25">
      <c r="B53" s="6"/>
      <c r="C53" s="16"/>
      <c r="D53" s="6"/>
      <c r="E53" s="6"/>
      <c r="F53" s="6"/>
      <c r="G53" s="6"/>
      <c r="H53" s="6"/>
      <c r="I53" s="6">
        <v>167</v>
      </c>
      <c r="J53" s="6">
        <v>2.54</v>
      </c>
      <c r="K53" s="5">
        <v>2.68</v>
      </c>
      <c r="L53" s="5">
        <v>190</v>
      </c>
      <c r="M53" s="5">
        <v>0.69</v>
      </c>
      <c r="N53">
        <v>0.67</v>
      </c>
      <c r="O53" s="5">
        <v>148</v>
      </c>
      <c r="P53" s="5">
        <v>2.6619999999999999</v>
      </c>
      <c r="Q53" s="5">
        <v>0.68799999999999994</v>
      </c>
      <c r="R53" s="5"/>
    </row>
    <row r="54" spans="1:20" x14ac:dyDescent="0.25">
      <c r="B54" s="6"/>
      <c r="C54" s="16"/>
      <c r="D54" s="6"/>
      <c r="E54" s="6"/>
      <c r="F54" s="6"/>
      <c r="G54" s="6"/>
      <c r="H54" s="6"/>
      <c r="I54" s="6">
        <v>190</v>
      </c>
      <c r="J54" s="6">
        <v>2.46</v>
      </c>
      <c r="K54" s="5">
        <v>2.44</v>
      </c>
      <c r="L54" s="5">
        <v>238</v>
      </c>
      <c r="M54" s="5">
        <v>0.67</v>
      </c>
      <c r="N54">
        <v>0.65</v>
      </c>
      <c r="O54" s="5">
        <v>182</v>
      </c>
      <c r="P54" s="5">
        <v>2.5219999999999998</v>
      </c>
      <c r="Q54" s="5">
        <v>0.66979999999999995</v>
      </c>
      <c r="R54" s="5"/>
    </row>
    <row r="55" spans="1:20" x14ac:dyDescent="0.25">
      <c r="B55" s="5"/>
      <c r="C55" s="5"/>
      <c r="D55" s="5"/>
      <c r="E55" s="5"/>
      <c r="F55" s="5"/>
      <c r="G55" s="5"/>
      <c r="H55" s="5"/>
      <c r="I55" s="6">
        <v>238</v>
      </c>
      <c r="J55" s="6">
        <v>2.38</v>
      </c>
      <c r="K55" s="5">
        <v>2.36</v>
      </c>
      <c r="L55" s="5"/>
      <c r="M55" s="5"/>
      <c r="N55" s="5"/>
      <c r="O55" s="5">
        <v>204.8</v>
      </c>
      <c r="P55" s="5">
        <v>2.4319999999999999</v>
      </c>
      <c r="Q55" s="5">
        <v>0.65810000000000002</v>
      </c>
      <c r="R55" s="5"/>
    </row>
    <row r="56" spans="1:20" x14ac:dyDescent="0.25">
      <c r="B56" s="6"/>
      <c r="C56" s="16"/>
      <c r="D56" s="6"/>
      <c r="E56" s="6"/>
      <c r="F56" s="6"/>
      <c r="G56" s="6"/>
      <c r="H56" s="6"/>
      <c r="I56" s="6"/>
      <c r="J56" s="6"/>
      <c r="K56" s="5"/>
      <c r="L56" s="5"/>
      <c r="M56" s="5"/>
      <c r="N56" s="5"/>
      <c r="O56" s="5">
        <v>238</v>
      </c>
      <c r="P56" s="5">
        <v>2.3069999999999999</v>
      </c>
      <c r="Q56" s="5">
        <v>0.64180000000000004</v>
      </c>
      <c r="R56" s="5"/>
    </row>
    <row r="57" spans="1:20" x14ac:dyDescent="0.25">
      <c r="B57" s="6"/>
      <c r="C57" s="16"/>
      <c r="D57" s="6"/>
      <c r="E57" s="6"/>
      <c r="F57" s="6"/>
      <c r="G57" s="6"/>
      <c r="H57" s="6"/>
      <c r="I57" s="6"/>
      <c r="J57" s="6"/>
      <c r="K57" s="5"/>
      <c r="L57" s="5"/>
      <c r="M57" s="5"/>
      <c r="N57" s="5"/>
      <c r="O57" s="5"/>
      <c r="P57" s="5"/>
      <c r="Q57" s="5"/>
      <c r="R57" s="5"/>
    </row>
    <row r="58" spans="1:20" x14ac:dyDescent="0.25">
      <c r="B58" s="6"/>
      <c r="C58" s="16"/>
      <c r="D58" s="6"/>
      <c r="E58" s="6"/>
      <c r="F58" s="6"/>
      <c r="G58" s="6"/>
      <c r="H58" s="6"/>
      <c r="I58" s="6"/>
      <c r="J58" s="6"/>
      <c r="K58" s="5"/>
      <c r="L58" s="5"/>
      <c r="M58" s="5"/>
      <c r="N58" s="5"/>
      <c r="O58" s="5"/>
      <c r="P58" s="5"/>
      <c r="Q58" s="5"/>
      <c r="R58" s="5"/>
    </row>
    <row r="59" spans="1:20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t="s">
        <v>110</v>
      </c>
    </row>
    <row r="60" spans="1:20" x14ac:dyDescent="0.25">
      <c r="A60" t="s">
        <v>107</v>
      </c>
      <c r="B60" s="6">
        <v>8</v>
      </c>
      <c r="C60" s="16">
        <v>7.75</v>
      </c>
      <c r="D60" s="6">
        <v>4</v>
      </c>
      <c r="E60" s="6">
        <v>3</v>
      </c>
      <c r="F60" s="6">
        <v>50</v>
      </c>
      <c r="G60" s="6">
        <v>25</v>
      </c>
      <c r="H60" s="5">
        <v>6.6</v>
      </c>
      <c r="I60" s="5">
        <v>0</v>
      </c>
      <c r="J60" s="5">
        <v>1.94</v>
      </c>
      <c r="K60" s="5"/>
      <c r="L60" s="5">
        <v>0</v>
      </c>
      <c r="M60" s="5">
        <v>0.65810000000000002</v>
      </c>
      <c r="N60" s="5"/>
      <c r="O60" s="5">
        <v>0</v>
      </c>
      <c r="P60">
        <v>1.94</v>
      </c>
      <c r="Q60" s="5">
        <v>0.65</v>
      </c>
      <c r="R60" s="5"/>
      <c r="S60">
        <v>0</v>
      </c>
      <c r="T60">
        <v>1.94</v>
      </c>
    </row>
    <row r="61" spans="1:20" x14ac:dyDescent="0.25">
      <c r="B61" s="5"/>
      <c r="C61" s="5"/>
      <c r="D61" s="5"/>
      <c r="E61" s="5"/>
      <c r="F61" s="5"/>
      <c r="G61" s="5"/>
      <c r="H61" s="5"/>
      <c r="I61" s="5">
        <v>4</v>
      </c>
      <c r="J61" s="5">
        <v>1.87</v>
      </c>
      <c r="K61" s="5"/>
      <c r="L61" s="5">
        <v>27</v>
      </c>
      <c r="M61" s="5">
        <v>0.64729999999999999</v>
      </c>
      <c r="N61" s="5"/>
      <c r="O61" s="5">
        <v>4</v>
      </c>
      <c r="P61">
        <v>1.8149999999999999</v>
      </c>
      <c r="Q61" s="5">
        <v>0.64870000000000005</v>
      </c>
      <c r="R61" s="5"/>
      <c r="S61">
        <v>4</v>
      </c>
      <c r="T61">
        <v>1.929</v>
      </c>
    </row>
    <row r="62" spans="1:20" x14ac:dyDescent="0.25">
      <c r="B62" s="5"/>
      <c r="C62" s="5"/>
      <c r="D62" s="5"/>
      <c r="E62" s="5"/>
      <c r="F62" s="5"/>
      <c r="G62" s="5"/>
      <c r="H62" s="5"/>
      <c r="I62" s="5">
        <v>27</v>
      </c>
      <c r="J62" s="5">
        <v>1.66</v>
      </c>
      <c r="K62" s="5"/>
      <c r="L62" s="5">
        <v>72</v>
      </c>
      <c r="M62" s="5">
        <v>0.63690000000000002</v>
      </c>
      <c r="N62" s="5"/>
      <c r="O62" s="5">
        <v>21</v>
      </c>
      <c r="P62">
        <v>1.6160000000000001</v>
      </c>
      <c r="Q62" s="5">
        <v>0.64359999999999995</v>
      </c>
      <c r="R62" s="5"/>
      <c r="S62">
        <v>21</v>
      </c>
      <c r="T62">
        <v>1.885</v>
      </c>
    </row>
    <row r="63" spans="1:20" x14ac:dyDescent="0.25">
      <c r="B63" s="5"/>
      <c r="C63" s="5"/>
      <c r="D63" s="5"/>
      <c r="E63" s="5"/>
      <c r="F63" s="5"/>
      <c r="G63" s="5"/>
      <c r="H63" s="5"/>
      <c r="I63" s="5">
        <v>72</v>
      </c>
      <c r="J63" s="5">
        <v>1.38</v>
      </c>
      <c r="K63" s="5"/>
      <c r="L63" s="5">
        <v>118</v>
      </c>
      <c r="M63" s="5">
        <v>0.63460000000000005</v>
      </c>
      <c r="N63" s="5"/>
      <c r="O63" s="5">
        <v>48</v>
      </c>
      <c r="P63">
        <v>1.448</v>
      </c>
      <c r="Q63" s="5">
        <v>0.63629999999999998</v>
      </c>
      <c r="R63" s="5"/>
      <c r="S63">
        <v>48</v>
      </c>
      <c r="T63">
        <v>1.8180000000000001</v>
      </c>
    </row>
    <row r="64" spans="1:20" x14ac:dyDescent="0.25">
      <c r="B64" s="5"/>
      <c r="C64" s="5"/>
      <c r="D64" s="5"/>
      <c r="E64" s="5"/>
      <c r="F64" s="5"/>
      <c r="G64" s="5"/>
      <c r="H64" s="5"/>
      <c r="I64" s="5">
        <v>118</v>
      </c>
      <c r="J64" s="5">
        <v>1.3</v>
      </c>
      <c r="K64" s="5"/>
      <c r="L64" s="5">
        <v>169</v>
      </c>
      <c r="M64" s="5">
        <v>0.59919999999999995</v>
      </c>
      <c r="N64" s="5"/>
      <c r="O64" s="5">
        <v>72</v>
      </c>
      <c r="P64">
        <v>1.36</v>
      </c>
      <c r="Q64" s="5">
        <v>0.63039999999999996</v>
      </c>
      <c r="R64" s="5"/>
      <c r="S64">
        <v>72</v>
      </c>
      <c r="T64">
        <v>1.7589999999999999</v>
      </c>
    </row>
    <row r="65" spans="2:20" x14ac:dyDescent="0.25">
      <c r="B65" s="5"/>
      <c r="C65" s="5"/>
      <c r="D65" s="5"/>
      <c r="E65" s="5"/>
      <c r="F65" s="5"/>
      <c r="G65" s="5"/>
      <c r="H65" s="5"/>
      <c r="I65" s="5">
        <v>169</v>
      </c>
      <c r="J65" s="5">
        <v>1.1599999999999999</v>
      </c>
      <c r="K65" s="5"/>
      <c r="L65" s="5">
        <v>213</v>
      </c>
      <c r="M65" s="5">
        <v>0.56969999999999998</v>
      </c>
      <c r="N65" s="5"/>
      <c r="O65" s="5">
        <v>94</v>
      </c>
      <c r="P65">
        <v>1.3009999999999999</v>
      </c>
      <c r="Q65" s="5">
        <v>0.62519999999999998</v>
      </c>
      <c r="R65" s="5"/>
      <c r="S65">
        <v>94</v>
      </c>
      <c r="T65">
        <v>1.7070000000000001</v>
      </c>
    </row>
    <row r="66" spans="2:20" x14ac:dyDescent="0.25">
      <c r="B66" s="5"/>
      <c r="C66" s="5"/>
      <c r="D66" s="5"/>
      <c r="E66" s="5"/>
      <c r="F66" s="5"/>
      <c r="G66" s="5"/>
      <c r="H66" s="5"/>
      <c r="I66" s="5">
        <v>213</v>
      </c>
      <c r="J66" s="5">
        <v>1.1100000000000001</v>
      </c>
      <c r="K66" s="5"/>
      <c r="L66" s="5"/>
      <c r="M66" s="5"/>
      <c r="N66" s="5"/>
      <c r="O66" s="5">
        <v>120</v>
      </c>
      <c r="P66">
        <v>1.244</v>
      </c>
      <c r="Q66" s="5">
        <v>0.61939999999999995</v>
      </c>
      <c r="R66" s="5"/>
      <c r="S66">
        <v>120</v>
      </c>
      <c r="T66">
        <v>1.6479999999999999</v>
      </c>
    </row>
    <row r="67" spans="2:20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>
        <v>149</v>
      </c>
      <c r="P67">
        <v>1.19</v>
      </c>
      <c r="Q67" s="5">
        <v>0.61309999999999998</v>
      </c>
      <c r="R67" s="5"/>
      <c r="S67">
        <v>149</v>
      </c>
      <c r="T67">
        <v>1.585</v>
      </c>
    </row>
    <row r="68" spans="2:20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>
        <v>174</v>
      </c>
      <c r="P68">
        <v>1.1479999999999999</v>
      </c>
      <c r="Q68" s="5">
        <v>0.60799999999999998</v>
      </c>
      <c r="R68" s="5"/>
      <c r="S68">
        <v>174</v>
      </c>
      <c r="T68">
        <v>1.532</v>
      </c>
    </row>
    <row r="69" spans="2:20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>
        <v>209</v>
      </c>
      <c r="P69" s="5">
        <v>1.093</v>
      </c>
      <c r="Q69" s="5">
        <v>0.60099999999999998</v>
      </c>
      <c r="R69" s="5"/>
      <c r="S69">
        <v>209</v>
      </c>
      <c r="T69">
        <v>1.46</v>
      </c>
    </row>
    <row r="70" spans="2:20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2:20" x14ac:dyDescent="0.25">
      <c r="B71" s="6">
        <v>8</v>
      </c>
      <c r="C71" s="16">
        <v>7.75</v>
      </c>
      <c r="D71" s="6">
        <v>4</v>
      </c>
      <c r="E71" s="6">
        <v>2</v>
      </c>
      <c r="F71" s="6">
        <v>50</v>
      </c>
      <c r="G71" s="6">
        <v>25</v>
      </c>
      <c r="H71" s="5">
        <v>6.6</v>
      </c>
      <c r="I71">
        <v>0</v>
      </c>
      <c r="J71">
        <v>1.92</v>
      </c>
      <c r="K71" s="5">
        <v>1.92</v>
      </c>
      <c r="L71" s="5">
        <v>0</v>
      </c>
      <c r="M71" s="5">
        <v>0.50790000000000002</v>
      </c>
      <c r="N71" s="5"/>
      <c r="O71" s="5">
        <v>0</v>
      </c>
      <c r="P71" s="5">
        <v>1.88</v>
      </c>
      <c r="Q71" s="5">
        <v>0.5</v>
      </c>
      <c r="R71" s="5"/>
    </row>
    <row r="72" spans="2:20" x14ac:dyDescent="0.25">
      <c r="B72" s="5"/>
      <c r="C72" s="5"/>
      <c r="D72" s="5"/>
      <c r="E72" s="5"/>
      <c r="F72" s="5"/>
      <c r="G72" s="5"/>
      <c r="H72" s="5"/>
      <c r="I72">
        <v>4</v>
      </c>
      <c r="J72">
        <v>1.7</v>
      </c>
      <c r="K72" s="5">
        <v>1.72</v>
      </c>
      <c r="L72" s="5">
        <v>25.25</v>
      </c>
      <c r="M72" s="5">
        <v>0.49409999999999998</v>
      </c>
      <c r="N72" s="5"/>
      <c r="O72" s="5">
        <v>4</v>
      </c>
      <c r="P72" s="5">
        <v>1.7509999999999999</v>
      </c>
      <c r="Q72" s="5">
        <v>0.49790000000000001</v>
      </c>
      <c r="R72" s="5"/>
    </row>
    <row r="73" spans="2:20" x14ac:dyDescent="0.25">
      <c r="B73" s="5"/>
      <c r="C73" s="5"/>
      <c r="D73" s="5"/>
      <c r="E73" s="5"/>
      <c r="F73" s="5"/>
      <c r="G73" s="5"/>
      <c r="H73" s="5"/>
      <c r="I73">
        <v>25.25</v>
      </c>
      <c r="J73">
        <v>1.4</v>
      </c>
      <c r="K73" s="5">
        <v>1.38</v>
      </c>
      <c r="L73" s="5">
        <v>70.25</v>
      </c>
      <c r="M73" s="5">
        <v>0.48809999999999998</v>
      </c>
      <c r="N73" s="5"/>
      <c r="O73" s="5">
        <v>21</v>
      </c>
      <c r="P73" s="5">
        <v>1.532</v>
      </c>
      <c r="Q73" s="5">
        <v>0.48959999999999998</v>
      </c>
      <c r="R73" s="5"/>
    </row>
    <row r="74" spans="2:20" x14ac:dyDescent="0.25">
      <c r="B74" s="5"/>
      <c r="C74" s="5"/>
      <c r="D74" s="5"/>
      <c r="E74" s="5"/>
      <c r="F74" s="5"/>
      <c r="G74" s="5"/>
      <c r="H74" s="5"/>
      <c r="I74">
        <v>70.25</v>
      </c>
      <c r="J74">
        <v>1.2</v>
      </c>
      <c r="K74" s="5">
        <v>1.26</v>
      </c>
      <c r="L74" s="5">
        <v>116.3</v>
      </c>
      <c r="M74" s="5">
        <v>0.47370000000000001</v>
      </c>
      <c r="N74" s="5"/>
      <c r="O74" s="5">
        <v>48</v>
      </c>
      <c r="P74" s="5">
        <v>1.3340000000000001</v>
      </c>
      <c r="Q74" s="5">
        <v>0.47820000000000001</v>
      </c>
      <c r="R74" s="5"/>
    </row>
    <row r="75" spans="2:20" x14ac:dyDescent="0.25">
      <c r="B75" s="5"/>
      <c r="C75" s="5"/>
      <c r="D75" s="5"/>
      <c r="E75" s="5"/>
      <c r="F75" s="5"/>
      <c r="G75" s="5"/>
      <c r="H75" s="5"/>
      <c r="I75">
        <v>116.3</v>
      </c>
      <c r="J75">
        <v>1.05</v>
      </c>
      <c r="K75" s="5">
        <v>1.04</v>
      </c>
      <c r="L75" s="5">
        <v>167.3</v>
      </c>
      <c r="M75" s="5">
        <v>0.44240000000000002</v>
      </c>
      <c r="N75" s="5"/>
      <c r="O75" s="5">
        <v>72</v>
      </c>
      <c r="P75" s="5">
        <v>1.22</v>
      </c>
      <c r="Q75" s="5">
        <v>0.46910000000000002</v>
      </c>
      <c r="R75" s="5"/>
    </row>
    <row r="76" spans="2:20" x14ac:dyDescent="0.25">
      <c r="B76" s="5"/>
      <c r="C76" s="5"/>
      <c r="D76" s="5"/>
      <c r="E76" s="5"/>
      <c r="F76" s="5"/>
      <c r="G76" s="5"/>
      <c r="H76" s="5"/>
      <c r="I76">
        <v>167.3</v>
      </c>
      <c r="J76">
        <v>0.91</v>
      </c>
      <c r="K76" s="5">
        <v>0.91</v>
      </c>
      <c r="L76" s="5">
        <v>211.3</v>
      </c>
      <c r="M76" s="5">
        <v>0.43419999999999997</v>
      </c>
      <c r="N76" s="5"/>
      <c r="O76" s="5">
        <v>94</v>
      </c>
      <c r="P76" s="5">
        <v>1.1399999999999999</v>
      </c>
      <c r="Q76" s="5">
        <v>0.46139999999999998</v>
      </c>
      <c r="R76" s="5"/>
    </row>
    <row r="77" spans="2:20" x14ac:dyDescent="0.25">
      <c r="B77" s="5"/>
      <c r="C77" s="5"/>
      <c r="D77" s="5"/>
      <c r="E77" s="5"/>
      <c r="F77" s="5"/>
      <c r="G77" s="5"/>
      <c r="H77" s="5"/>
      <c r="I77">
        <v>211.3</v>
      </c>
      <c r="J77">
        <v>0.82</v>
      </c>
      <c r="K77" s="5">
        <v>0.83</v>
      </c>
      <c r="L77" s="5"/>
      <c r="M77" s="5"/>
      <c r="N77" s="5"/>
      <c r="O77" s="5">
        <v>120</v>
      </c>
      <c r="P77" s="5">
        <v>1.0620000000000001</v>
      </c>
      <c r="Q77" s="5">
        <v>0.45279999999999998</v>
      </c>
      <c r="R77" s="5"/>
    </row>
    <row r="78" spans="2:20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>
        <v>149</v>
      </c>
      <c r="P78" s="5">
        <v>0.98640000000000005</v>
      </c>
      <c r="Q78" s="5">
        <v>0.44400000000000001</v>
      </c>
      <c r="R78" s="5"/>
    </row>
    <row r="79" spans="2:20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>
        <v>174</v>
      </c>
      <c r="P79" s="5">
        <v>0.92810000000000004</v>
      </c>
      <c r="Q79" s="5">
        <v>0.43690000000000001</v>
      </c>
      <c r="R79" s="5"/>
    </row>
    <row r="80" spans="2:20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>
        <v>209</v>
      </c>
      <c r="P80" s="5">
        <v>0.85409999999999997</v>
      </c>
      <c r="Q80" s="5">
        <v>0.42759999999999998</v>
      </c>
      <c r="R80" s="5"/>
    </row>
    <row r="81" spans="1:20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20" x14ac:dyDescent="0.25">
      <c r="A82" t="s">
        <v>108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0" x14ac:dyDescent="0.25">
      <c r="B83" s="6">
        <v>8</v>
      </c>
      <c r="C83" s="16">
        <v>7.8</v>
      </c>
      <c r="D83" s="6">
        <v>4</v>
      </c>
      <c r="E83" s="6">
        <v>2</v>
      </c>
      <c r="F83" s="6">
        <v>50</v>
      </c>
      <c r="G83" s="6">
        <v>25</v>
      </c>
      <c r="H83" s="5">
        <v>4.8</v>
      </c>
      <c r="I83" s="5">
        <v>0</v>
      </c>
      <c r="J83" s="5">
        <v>1.93</v>
      </c>
      <c r="K83" s="5"/>
      <c r="L83" s="5">
        <v>0</v>
      </c>
      <c r="M83" s="5">
        <v>0.52310000000000001</v>
      </c>
      <c r="N83" s="5"/>
      <c r="O83" s="5">
        <v>0</v>
      </c>
      <c r="P83" s="5">
        <v>1.93</v>
      </c>
      <c r="Q83" s="5">
        <v>0.52310000000000001</v>
      </c>
      <c r="R83" s="5"/>
    </row>
    <row r="84" spans="1:20" x14ac:dyDescent="0.25">
      <c r="B84" s="5"/>
      <c r="C84" s="5"/>
      <c r="D84" s="5"/>
      <c r="E84" s="5"/>
      <c r="F84" s="5"/>
      <c r="G84" s="5"/>
      <c r="H84" s="5"/>
      <c r="I84" s="5">
        <v>3</v>
      </c>
      <c r="J84" s="5">
        <v>1.9</v>
      </c>
      <c r="K84" s="5"/>
      <c r="L84" s="5">
        <v>22</v>
      </c>
      <c r="M84" s="5">
        <v>0.50639999999999996</v>
      </c>
      <c r="N84" s="5"/>
      <c r="O84" s="5">
        <v>7</v>
      </c>
      <c r="P84" s="5">
        <v>1.83</v>
      </c>
      <c r="Q84" s="5">
        <v>0.51959999999999995</v>
      </c>
      <c r="R84" s="5"/>
    </row>
    <row r="85" spans="1:20" x14ac:dyDescent="0.25">
      <c r="B85" s="5"/>
      <c r="C85" s="5"/>
      <c r="D85" s="5"/>
      <c r="E85" s="5"/>
      <c r="F85" s="5"/>
      <c r="G85" s="5"/>
      <c r="H85" s="5"/>
      <c r="I85" s="5">
        <v>22</v>
      </c>
      <c r="J85" s="5">
        <v>1.78</v>
      </c>
      <c r="K85" s="5"/>
      <c r="L85" s="5">
        <v>69</v>
      </c>
      <c r="M85" s="5">
        <v>0.49559999999999998</v>
      </c>
      <c r="N85" s="5"/>
      <c r="O85" s="5">
        <v>24</v>
      </c>
      <c r="P85" s="5">
        <v>1.7649999999999999</v>
      </c>
      <c r="Q85" s="5">
        <v>0.5111</v>
      </c>
      <c r="R85" s="5"/>
    </row>
    <row r="86" spans="1:20" x14ac:dyDescent="0.25">
      <c r="B86" s="5"/>
      <c r="C86" s="5"/>
      <c r="D86" s="5"/>
      <c r="E86" s="5"/>
      <c r="F86" s="5"/>
      <c r="G86" s="5"/>
      <c r="H86" s="5"/>
      <c r="I86" s="5">
        <v>69</v>
      </c>
      <c r="J86" s="5">
        <v>1.58</v>
      </c>
      <c r="K86" s="5"/>
      <c r="L86" s="5">
        <v>120.5</v>
      </c>
      <c r="M86" s="5">
        <v>0.45519999999999999</v>
      </c>
      <c r="N86" s="5"/>
      <c r="O86" s="5">
        <v>48</v>
      </c>
      <c r="P86" s="5">
        <v>1.677</v>
      </c>
      <c r="Q86" s="5">
        <v>0.49969999999999998</v>
      </c>
      <c r="R86" s="5"/>
    </row>
    <row r="87" spans="1:20" x14ac:dyDescent="0.25">
      <c r="B87" s="5"/>
      <c r="C87" s="5"/>
      <c r="D87" s="5"/>
      <c r="E87" s="5"/>
      <c r="F87" s="5"/>
      <c r="G87" s="5"/>
      <c r="H87" s="5"/>
      <c r="I87" s="5">
        <v>120.5</v>
      </c>
      <c r="J87" s="5">
        <v>1.4</v>
      </c>
      <c r="K87" s="5"/>
      <c r="L87" s="5">
        <v>147</v>
      </c>
      <c r="M87" s="5">
        <v>0.45300000000000001</v>
      </c>
      <c r="N87" s="5"/>
      <c r="O87" s="5">
        <v>72</v>
      </c>
      <c r="P87" s="5">
        <v>1.5940000000000001</v>
      </c>
      <c r="Q87" s="5">
        <v>0.48880000000000001</v>
      </c>
      <c r="R87" s="5"/>
    </row>
    <row r="88" spans="1:20" x14ac:dyDescent="0.25">
      <c r="B88" s="5"/>
      <c r="C88" s="5"/>
      <c r="D88" s="5"/>
      <c r="E88" s="5"/>
      <c r="F88" s="5"/>
      <c r="G88" s="5"/>
      <c r="H88" s="5"/>
      <c r="I88" s="5">
        <v>147</v>
      </c>
      <c r="J88" s="5">
        <v>1.34</v>
      </c>
      <c r="K88" s="5"/>
      <c r="L88" s="5"/>
      <c r="M88" s="5"/>
      <c r="N88" s="5"/>
      <c r="O88" s="5">
        <v>96</v>
      </c>
      <c r="P88" s="5">
        <v>1.514</v>
      </c>
      <c r="Q88" s="5">
        <v>0.47849999999999998</v>
      </c>
      <c r="R88" s="5"/>
    </row>
    <row r="89" spans="1:20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>
        <v>120</v>
      </c>
      <c r="P89" s="5">
        <v>1.4390000000000001</v>
      </c>
      <c r="Q89" s="5">
        <v>0.46870000000000001</v>
      </c>
      <c r="R89" s="5"/>
    </row>
    <row r="90" spans="1:20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>
        <v>150</v>
      </c>
      <c r="P90" s="5">
        <v>1.35</v>
      </c>
      <c r="Q90" s="5">
        <v>0.4572</v>
      </c>
      <c r="R90" s="5"/>
    </row>
    <row r="91" spans="1:20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20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20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t="s">
        <v>109</v>
      </c>
    </row>
    <row r="94" spans="1:20" x14ac:dyDescent="0.25">
      <c r="B94" s="6">
        <v>8</v>
      </c>
      <c r="C94" s="16">
        <v>7.8</v>
      </c>
      <c r="D94" s="6">
        <v>4</v>
      </c>
      <c r="E94" s="6">
        <v>2</v>
      </c>
      <c r="F94" s="6">
        <v>50</v>
      </c>
      <c r="G94" s="6">
        <v>25</v>
      </c>
      <c r="H94" s="5">
        <v>4.8</v>
      </c>
      <c r="I94" s="5">
        <v>0</v>
      </c>
      <c r="J94" s="5">
        <v>2.98</v>
      </c>
      <c r="K94" s="5"/>
      <c r="L94" s="5">
        <v>0</v>
      </c>
      <c r="M94" s="5">
        <v>0.77449999999999997</v>
      </c>
      <c r="N94" s="5"/>
      <c r="O94" s="5">
        <v>0</v>
      </c>
      <c r="P94" s="5">
        <v>2.98</v>
      </c>
      <c r="Q94" s="5">
        <v>0.77449999999999997</v>
      </c>
      <c r="R94" s="5"/>
      <c r="S94">
        <v>0</v>
      </c>
      <c r="T94">
        <v>3</v>
      </c>
    </row>
    <row r="95" spans="1:20" x14ac:dyDescent="0.25">
      <c r="B95" s="5"/>
      <c r="C95" s="5"/>
      <c r="D95" s="5"/>
      <c r="E95" s="5"/>
      <c r="F95" s="5"/>
      <c r="G95" s="5"/>
      <c r="H95" s="5"/>
      <c r="I95" s="5">
        <v>3</v>
      </c>
      <c r="J95" s="5">
        <v>2.84</v>
      </c>
      <c r="K95" s="5"/>
      <c r="L95" s="5">
        <v>22</v>
      </c>
      <c r="M95" s="5">
        <v>0.81289999999999996</v>
      </c>
      <c r="N95" s="5"/>
      <c r="O95" s="5">
        <v>7</v>
      </c>
      <c r="P95" s="5">
        <v>2.8650000000000002</v>
      </c>
      <c r="Q95" s="5">
        <v>0.76890000000000003</v>
      </c>
      <c r="R95" s="5"/>
      <c r="S95">
        <v>7</v>
      </c>
      <c r="T95">
        <v>2.956</v>
      </c>
    </row>
    <row r="96" spans="1:20" x14ac:dyDescent="0.25">
      <c r="B96" s="5"/>
      <c r="C96" s="5"/>
      <c r="D96" s="5"/>
      <c r="E96" s="5"/>
      <c r="F96" s="5"/>
      <c r="G96" s="5"/>
      <c r="H96" s="5"/>
      <c r="I96" s="5">
        <v>22</v>
      </c>
      <c r="J96" s="5">
        <v>2.76</v>
      </c>
      <c r="K96" s="5"/>
      <c r="L96" s="5">
        <v>69</v>
      </c>
      <c r="M96" s="5">
        <v>0.75819999999999999</v>
      </c>
      <c r="N96" s="5"/>
      <c r="O96" s="5">
        <v>24</v>
      </c>
      <c r="P96" s="5">
        <v>2.7629999999999999</v>
      </c>
      <c r="Q96" s="5">
        <v>0.75570000000000004</v>
      </c>
      <c r="R96" s="5"/>
      <c r="S96">
        <v>24</v>
      </c>
      <c r="T96">
        <v>2.851</v>
      </c>
    </row>
    <row r="97" spans="1:20" x14ac:dyDescent="0.25">
      <c r="B97" s="5"/>
      <c r="C97" s="5"/>
      <c r="D97" s="5"/>
      <c r="E97" s="5"/>
      <c r="F97" s="5"/>
      <c r="G97" s="5"/>
      <c r="H97" s="5"/>
      <c r="I97" s="5">
        <v>69</v>
      </c>
      <c r="J97" s="5">
        <v>2.48</v>
      </c>
      <c r="K97" s="5"/>
      <c r="L97" s="5">
        <v>120.5</v>
      </c>
      <c r="M97" s="5">
        <v>0.62670000000000003</v>
      </c>
      <c r="N97" s="5"/>
      <c r="O97" s="5">
        <v>48</v>
      </c>
      <c r="P97" s="5">
        <v>2.625</v>
      </c>
      <c r="Q97" s="5">
        <v>0.73780000000000001</v>
      </c>
      <c r="R97" s="5"/>
      <c r="S97">
        <v>48</v>
      </c>
      <c r="T97">
        <v>2.7090000000000001</v>
      </c>
    </row>
    <row r="98" spans="1:20" x14ac:dyDescent="0.25">
      <c r="B98" s="5"/>
      <c r="C98" s="5"/>
      <c r="D98" s="5"/>
      <c r="E98" s="5"/>
      <c r="F98" s="5"/>
      <c r="G98" s="5"/>
      <c r="H98" s="5"/>
      <c r="I98" s="5">
        <v>120.5</v>
      </c>
      <c r="J98" s="5">
        <v>2.25</v>
      </c>
      <c r="K98" s="5"/>
      <c r="L98" s="5">
        <v>147</v>
      </c>
      <c r="M98" s="5">
        <v>0.65200000000000002</v>
      </c>
      <c r="N98" s="5"/>
      <c r="O98" s="5">
        <v>72</v>
      </c>
      <c r="P98" s="5">
        <v>2.4950000000000001</v>
      </c>
      <c r="Q98" s="5">
        <v>0.7208</v>
      </c>
      <c r="R98" s="5"/>
      <c r="S98">
        <v>72</v>
      </c>
      <c r="T98">
        <v>2.5739999999999998</v>
      </c>
    </row>
    <row r="99" spans="1:20" x14ac:dyDescent="0.25">
      <c r="B99" s="5"/>
      <c r="C99" s="5"/>
      <c r="D99" s="5"/>
      <c r="E99" s="5"/>
      <c r="F99" s="5"/>
      <c r="G99" s="5"/>
      <c r="H99" s="5"/>
      <c r="I99" s="5">
        <v>147</v>
      </c>
      <c r="J99" s="5">
        <v>2.14</v>
      </c>
      <c r="K99" s="5"/>
      <c r="L99" s="5"/>
      <c r="M99" s="5"/>
      <c r="N99" s="5"/>
      <c r="O99" s="5">
        <v>96</v>
      </c>
      <c r="P99" s="5">
        <v>2.371</v>
      </c>
      <c r="Q99" s="5">
        <v>0.70469999999999999</v>
      </c>
      <c r="R99" s="5"/>
      <c r="S99">
        <v>96</v>
      </c>
      <c r="T99">
        <v>2.4460000000000002</v>
      </c>
    </row>
    <row r="100" spans="1:20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>
        <v>120</v>
      </c>
      <c r="P100" s="5">
        <v>2.2530000000000001</v>
      </c>
      <c r="Q100" s="5">
        <v>0.68940000000000001</v>
      </c>
      <c r="R100" s="5"/>
      <c r="S100">
        <v>120</v>
      </c>
      <c r="T100">
        <v>2.3239999999999998</v>
      </c>
    </row>
    <row r="101" spans="1:20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>
        <v>150</v>
      </c>
      <c r="P101" s="5">
        <v>2.113</v>
      </c>
      <c r="Q101" s="5">
        <v>0.67130000000000001</v>
      </c>
      <c r="R101" s="5"/>
      <c r="S101">
        <v>150</v>
      </c>
      <c r="T101">
        <v>2.181</v>
      </c>
    </row>
    <row r="102" spans="1:20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20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20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>
        <v>0</v>
      </c>
      <c r="P104" s="5">
        <v>1.94</v>
      </c>
      <c r="Q104" s="5">
        <v>0.52</v>
      </c>
      <c r="R104" s="5"/>
    </row>
    <row r="105" spans="1:20" x14ac:dyDescent="0.25">
      <c r="A105" t="s">
        <v>108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>
        <v>4</v>
      </c>
      <c r="P105" s="5">
        <v>1.9119999999999999</v>
      </c>
      <c r="Q105" s="5">
        <v>0.51629999999999998</v>
      </c>
      <c r="R105" s="5"/>
    </row>
    <row r="106" spans="1:20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>
        <v>24</v>
      </c>
      <c r="P106" s="5">
        <v>1.7769999999999999</v>
      </c>
      <c r="Q106" s="5">
        <v>0.49880000000000002</v>
      </c>
      <c r="R106" s="5"/>
    </row>
    <row r="107" spans="1:20" x14ac:dyDescent="0.25">
      <c r="B107" s="6">
        <v>8</v>
      </c>
      <c r="C107" s="16">
        <v>7.8</v>
      </c>
      <c r="D107" s="6">
        <v>4</v>
      </c>
      <c r="E107" s="6">
        <v>2</v>
      </c>
      <c r="F107" s="6">
        <v>50</v>
      </c>
      <c r="G107" s="6">
        <v>25</v>
      </c>
      <c r="H107" s="5">
        <v>4.8</v>
      </c>
      <c r="I107" s="5">
        <v>0</v>
      </c>
      <c r="J107" s="5">
        <v>1.98</v>
      </c>
      <c r="K107" s="5"/>
      <c r="L107" s="5">
        <v>0</v>
      </c>
      <c r="M107" s="5">
        <v>0.52</v>
      </c>
      <c r="N107" s="5"/>
      <c r="O107" s="5">
        <v>48</v>
      </c>
      <c r="P107" s="5">
        <v>1.6279999999999999</v>
      </c>
      <c r="Q107" s="5">
        <v>0.47939999999999999</v>
      </c>
      <c r="R107" s="5"/>
    </row>
    <row r="108" spans="1:20" x14ac:dyDescent="0.25">
      <c r="B108" s="5"/>
      <c r="C108" s="5"/>
      <c r="D108" s="5"/>
      <c r="E108" s="5"/>
      <c r="F108" s="5"/>
      <c r="G108" s="5"/>
      <c r="H108" s="5"/>
      <c r="I108" s="5">
        <v>26.166666666666671</v>
      </c>
      <c r="J108" s="5">
        <v>1.68</v>
      </c>
      <c r="K108" s="5"/>
      <c r="L108" s="5">
        <v>26.166666666666671</v>
      </c>
      <c r="M108" s="5">
        <v>0.49</v>
      </c>
      <c r="N108" s="5"/>
      <c r="O108" s="5">
        <v>77</v>
      </c>
      <c r="P108" s="5">
        <v>1.464</v>
      </c>
      <c r="Q108" s="5">
        <v>0.45810000000000001</v>
      </c>
      <c r="R108" s="5"/>
    </row>
    <row r="109" spans="1:20" x14ac:dyDescent="0.25">
      <c r="B109" s="5"/>
      <c r="C109" s="5"/>
      <c r="D109" s="5"/>
      <c r="E109" s="5"/>
      <c r="F109" s="5"/>
      <c r="G109" s="5"/>
      <c r="H109" s="5"/>
      <c r="I109" s="5">
        <v>72.666666666666671</v>
      </c>
      <c r="J109" s="5">
        <v>1.4550000000000001</v>
      </c>
      <c r="K109" s="5"/>
      <c r="L109" s="5">
        <v>72.666666666666671</v>
      </c>
      <c r="M109" s="5">
        <v>0.46</v>
      </c>
      <c r="N109" s="5"/>
      <c r="O109" s="5">
        <v>90</v>
      </c>
      <c r="P109" s="5">
        <v>1.3959999999999999</v>
      </c>
      <c r="Q109" s="5">
        <v>0.44919999999999999</v>
      </c>
      <c r="R109" s="5"/>
    </row>
    <row r="110" spans="1:20" x14ac:dyDescent="0.25">
      <c r="B110" s="5"/>
      <c r="C110" s="5"/>
      <c r="D110" s="5"/>
      <c r="E110" s="5"/>
      <c r="F110" s="5"/>
      <c r="G110" s="5"/>
      <c r="H110" s="5"/>
      <c r="I110" s="5">
        <v>121.16666666666667</v>
      </c>
      <c r="J110" s="5">
        <v>1.31</v>
      </c>
      <c r="K110" s="5"/>
      <c r="L110" s="5">
        <v>121.16666666666667</v>
      </c>
      <c r="M110" s="5">
        <v>0.44</v>
      </c>
      <c r="N110" s="5"/>
      <c r="O110" s="5">
        <v>123</v>
      </c>
      <c r="P110" s="5">
        <v>1.2370000000000001</v>
      </c>
      <c r="Q110" s="5">
        <v>0.42859999999999998</v>
      </c>
      <c r="R110" s="5"/>
    </row>
    <row r="111" spans="1:20" x14ac:dyDescent="0.25">
      <c r="B111" s="5"/>
      <c r="C111" s="5"/>
      <c r="D111" s="5"/>
      <c r="E111" s="5"/>
      <c r="F111" s="5"/>
      <c r="G111" s="5"/>
      <c r="H111" s="5"/>
      <c r="I111" s="5">
        <v>171.16666666666666</v>
      </c>
      <c r="J111" s="5">
        <v>1.1299999999999999</v>
      </c>
      <c r="K111" s="5"/>
      <c r="L111" s="5">
        <v>171.16666666666666</v>
      </c>
      <c r="M111" s="5">
        <v>0.41</v>
      </c>
      <c r="N111" s="5"/>
      <c r="O111" s="5">
        <v>145</v>
      </c>
      <c r="P111" s="5">
        <v>1.141</v>
      </c>
      <c r="Q111" s="5">
        <v>0.41620000000000001</v>
      </c>
      <c r="R111" s="5"/>
    </row>
    <row r="112" spans="1:20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>
        <v>179</v>
      </c>
      <c r="P112" s="5">
        <v>1.008</v>
      </c>
      <c r="Q112" s="5">
        <v>0.39879999999999999</v>
      </c>
      <c r="R112" s="5"/>
    </row>
    <row r="113" spans="2:1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2:18" x14ac:dyDescent="0.25">
      <c r="B114" s="5">
        <v>8</v>
      </c>
      <c r="C114" s="5">
        <v>7.8</v>
      </c>
      <c r="D114" s="5">
        <v>4</v>
      </c>
      <c r="E114" s="5">
        <v>2</v>
      </c>
      <c r="F114" s="5">
        <v>50</v>
      </c>
      <c r="G114" s="5">
        <v>25</v>
      </c>
      <c r="H114" s="5">
        <v>4.8</v>
      </c>
      <c r="I114" s="5">
        <v>0</v>
      </c>
      <c r="J114" s="5">
        <v>1.98</v>
      </c>
      <c r="K114" s="5"/>
      <c r="L114" s="5">
        <v>0</v>
      </c>
      <c r="M114" s="5">
        <v>0.52</v>
      </c>
      <c r="N114" s="5"/>
      <c r="O114" s="5">
        <v>0</v>
      </c>
      <c r="P114" s="5">
        <v>1.98</v>
      </c>
      <c r="Q114" s="5">
        <v>0.52</v>
      </c>
      <c r="R114" s="5"/>
    </row>
    <row r="115" spans="2:18" x14ac:dyDescent="0.25">
      <c r="B115" s="5"/>
      <c r="C115" s="5"/>
      <c r="D115" s="5"/>
      <c r="E115" s="5"/>
      <c r="F115" s="5"/>
      <c r="G115" s="5"/>
      <c r="H115" s="5"/>
      <c r="I115" s="5">
        <v>26.166666666666671</v>
      </c>
      <c r="J115" s="5">
        <v>1.88</v>
      </c>
      <c r="K115" s="5"/>
      <c r="L115" s="5">
        <v>26.166666666666671</v>
      </c>
      <c r="M115" s="5">
        <v>0.51</v>
      </c>
      <c r="N115" s="5"/>
      <c r="O115" s="5">
        <v>4</v>
      </c>
      <c r="P115" s="5">
        <v>1.966</v>
      </c>
      <c r="Q115" s="5">
        <v>0.5181</v>
      </c>
      <c r="R115" s="5"/>
    </row>
    <row r="116" spans="2:18" x14ac:dyDescent="0.25">
      <c r="B116" s="5"/>
      <c r="C116" s="5"/>
      <c r="D116" s="5"/>
      <c r="E116" s="5"/>
      <c r="F116" s="5"/>
      <c r="G116" s="5"/>
      <c r="H116" s="5"/>
      <c r="I116" s="5">
        <v>72.666666666666671</v>
      </c>
      <c r="J116" s="5">
        <v>1.7</v>
      </c>
      <c r="K116" s="5"/>
      <c r="L116" s="5">
        <v>72.666666666666671</v>
      </c>
      <c r="M116" s="5">
        <v>0.48</v>
      </c>
      <c r="N116" s="5"/>
      <c r="O116" s="5">
        <v>24</v>
      </c>
      <c r="P116" s="5">
        <v>1.8959999999999999</v>
      </c>
      <c r="Q116" s="5">
        <v>0.5091</v>
      </c>
      <c r="R116" s="5"/>
    </row>
    <row r="117" spans="2:18" x14ac:dyDescent="0.25">
      <c r="B117" s="5"/>
      <c r="C117" s="5"/>
      <c r="D117" s="5"/>
      <c r="E117" s="5"/>
      <c r="F117" s="5"/>
      <c r="G117" s="5"/>
      <c r="H117" s="5"/>
      <c r="I117" s="5">
        <v>121.16666666666667</v>
      </c>
      <c r="J117" s="5">
        <v>1.6</v>
      </c>
      <c r="K117" s="5"/>
      <c r="L117" s="5">
        <v>121.16666666666667</v>
      </c>
      <c r="M117" s="5">
        <v>0.47</v>
      </c>
      <c r="N117" s="5"/>
      <c r="O117" s="5">
        <v>48</v>
      </c>
      <c r="P117" s="5">
        <v>1.8149999999999999</v>
      </c>
      <c r="Q117" s="5">
        <v>0.49859999999999999</v>
      </c>
      <c r="R117" s="5"/>
    </row>
    <row r="118" spans="2:18" x14ac:dyDescent="0.25">
      <c r="B118" s="5"/>
      <c r="C118" s="5"/>
      <c r="D118" s="5"/>
      <c r="E118" s="5"/>
      <c r="F118" s="5"/>
      <c r="G118" s="5"/>
      <c r="H118" s="5"/>
      <c r="I118" s="5">
        <v>171.16666666666666</v>
      </c>
      <c r="J118" s="5">
        <v>1.45</v>
      </c>
      <c r="K118" s="5"/>
      <c r="L118" s="5">
        <v>171.16666666666666</v>
      </c>
      <c r="M118" s="5">
        <v>0.45</v>
      </c>
      <c r="N118" s="5"/>
      <c r="O118" s="5">
        <v>77</v>
      </c>
      <c r="P118" s="5">
        <v>1.722</v>
      </c>
      <c r="Q118" s="5">
        <v>0.48649999999999999</v>
      </c>
      <c r="R118" s="5"/>
    </row>
    <row r="119" spans="2:1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>
        <v>90</v>
      </c>
      <c r="P119" s="5">
        <v>1.6819999999999999</v>
      </c>
      <c r="Q119" s="5">
        <v>0.48130000000000001</v>
      </c>
      <c r="R119" s="5"/>
    </row>
    <row r="120" spans="2:1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>
        <v>123</v>
      </c>
      <c r="P120" s="5">
        <v>1.585</v>
      </c>
      <c r="Q120" s="5">
        <v>0.46860000000000002</v>
      </c>
      <c r="R120" s="5"/>
    </row>
    <row r="121" spans="2:1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>
        <v>145</v>
      </c>
      <c r="P121" s="5">
        <v>1.5229999999999999</v>
      </c>
      <c r="Q121" s="5">
        <v>0.46060000000000001</v>
      </c>
      <c r="R121" s="5"/>
    </row>
    <row r="122" spans="2:1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>
        <v>179</v>
      </c>
      <c r="P122" s="5">
        <v>1.4319999999999999</v>
      </c>
      <c r="Q122" s="5">
        <v>0.44879999999999998</v>
      </c>
      <c r="R122" s="5"/>
    </row>
    <row r="123" spans="2:1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2:1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2:1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2:1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2:1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2:1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2:1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2:1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2:1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2:1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2:1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2:1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2:1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2:1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2:1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2:1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2:1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2:1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2:1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2:1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2:1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2:1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2:1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2:1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2:1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2:1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2:1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2:1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2:1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2:1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2:1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2:1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2:1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2:1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2:1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2:1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2:1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2:1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2:1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2:1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2:1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2:1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2:1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2:1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2:1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2:1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2:1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2:1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2:1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2:1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2:1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2:1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2:1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2:1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2:1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2:1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2:1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2:1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2:1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2:1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2:1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2:1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2:1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2:1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2:1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2:1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2:1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2:1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2:1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2:1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2:1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2:1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2:1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2:1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2:1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2:1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2:1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2:1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2:1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2:1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2:1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2:1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2:1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2:1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2:1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2:1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2:1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2:1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2:1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2:1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2:1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2:1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2:1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2:1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2:1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2:1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2:1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2:1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2:1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2:1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2:1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2:1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2:1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2:1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2:1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2:1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2:1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2:1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2:1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2:1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2:1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2:1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2:1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2:1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2:1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2:1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2:1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2:1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2:1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2:1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2:1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2:1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2:1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2:1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2:1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2:1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2:1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2:1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2:1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2:1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2:1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2:1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2:1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2:1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2:1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2:1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2:1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2:1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2:1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2:1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2:1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2:1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2:1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2:1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2:1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2:1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2:1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2:1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2:1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2:1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2:1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2:1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2:1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2:1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2:1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2:1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2:1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2:1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2:1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2:18" x14ac:dyDescent="0.25">
      <c r="K283" s="11"/>
      <c r="L283" s="11"/>
      <c r="M283" s="11"/>
      <c r="N283" s="11"/>
      <c r="O283" s="11"/>
      <c r="P283" s="11"/>
      <c r="Q283" s="11"/>
      <c r="R283" s="11"/>
    </row>
    <row r="284" spans="2:18" x14ac:dyDescent="0.25">
      <c r="K284" s="5"/>
      <c r="L284" s="5"/>
      <c r="M284" s="5"/>
      <c r="N284" s="5"/>
      <c r="O284" s="5"/>
      <c r="P284" s="5"/>
      <c r="Q284" s="5"/>
      <c r="R284" s="5"/>
    </row>
    <row r="285" spans="2:18" x14ac:dyDescent="0.25">
      <c r="K285" s="5"/>
      <c r="L285" s="5"/>
      <c r="M285" s="5"/>
      <c r="N285" s="5"/>
      <c r="O285" s="5"/>
      <c r="P285" s="5"/>
      <c r="Q285" s="5"/>
      <c r="R285" s="5"/>
    </row>
    <row r="286" spans="2:18" x14ac:dyDescent="0.25">
      <c r="K286" s="5"/>
      <c r="L286" s="5"/>
      <c r="M286" s="5"/>
      <c r="N286" s="5"/>
      <c r="O286" s="5"/>
      <c r="P286" s="5"/>
      <c r="Q286" s="5"/>
      <c r="R286" s="5"/>
    </row>
    <row r="287" spans="2:18" x14ac:dyDescent="0.25">
      <c r="K287" s="5"/>
      <c r="L287" s="5"/>
      <c r="M287" s="5"/>
      <c r="N287" s="5"/>
      <c r="O287" s="5"/>
      <c r="P287" s="5"/>
      <c r="Q287" s="5"/>
      <c r="R287" s="5"/>
    </row>
    <row r="288" spans="2:18" x14ac:dyDescent="0.25">
      <c r="K288" s="5"/>
      <c r="L288" s="5"/>
      <c r="M288" s="5"/>
      <c r="N288" s="5"/>
      <c r="O288" s="5"/>
      <c r="P288" s="5"/>
      <c r="Q288" s="5"/>
      <c r="R288" s="5"/>
    </row>
    <row r="289" spans="11:18" x14ac:dyDescent="0.25">
      <c r="K289" s="5"/>
      <c r="L289" s="5"/>
      <c r="M289" s="5"/>
      <c r="N289" s="5"/>
      <c r="O289" s="5"/>
      <c r="P289" s="5"/>
      <c r="Q289" s="5"/>
      <c r="R289" s="5"/>
    </row>
    <row r="290" spans="11:18" x14ac:dyDescent="0.25">
      <c r="K290" s="5"/>
      <c r="L290" s="5"/>
      <c r="M290" s="5"/>
      <c r="N290" s="5"/>
      <c r="O290" s="5"/>
      <c r="P290" s="5"/>
      <c r="Q290" s="5"/>
      <c r="R290" s="5"/>
    </row>
    <row r="291" spans="11:18" x14ac:dyDescent="0.25">
      <c r="K291" s="5"/>
      <c r="L291" s="5"/>
      <c r="M291" s="5"/>
      <c r="N291" s="5"/>
      <c r="O291" s="5"/>
      <c r="P291" s="5"/>
      <c r="Q291" s="5"/>
      <c r="R291" s="5"/>
    </row>
    <row r="292" spans="11:18" x14ac:dyDescent="0.25">
      <c r="K292" s="5"/>
      <c r="L292" s="5"/>
      <c r="M292" s="5"/>
      <c r="N292" s="5"/>
      <c r="O292" s="5"/>
      <c r="P292" s="5"/>
      <c r="Q292" s="5"/>
      <c r="R292" s="5"/>
    </row>
    <row r="293" spans="11:18" x14ac:dyDescent="0.25">
      <c r="K293" s="5"/>
      <c r="L293" s="5"/>
      <c r="M293" s="5"/>
      <c r="N293" s="5"/>
      <c r="O293" s="5"/>
      <c r="P293" s="5"/>
      <c r="Q293" s="5"/>
      <c r="R293" s="5"/>
    </row>
    <row r="294" spans="11:18" x14ac:dyDescent="0.25">
      <c r="K294" s="5"/>
      <c r="L294" s="5"/>
      <c r="M294" s="5"/>
      <c r="N294" s="5"/>
      <c r="O294" s="5"/>
      <c r="P294" s="5"/>
      <c r="Q294" s="5"/>
      <c r="R294" s="5"/>
    </row>
    <row r="295" spans="11:18" x14ac:dyDescent="0.25">
      <c r="K295" s="5"/>
      <c r="L295" s="5"/>
      <c r="M295" s="5"/>
      <c r="N295" s="5"/>
      <c r="O295" s="5"/>
      <c r="P295" s="5"/>
      <c r="Q295" s="5"/>
      <c r="R295" s="5"/>
    </row>
    <row r="296" spans="11:18" x14ac:dyDescent="0.25">
      <c r="K296" s="5"/>
      <c r="L296" s="5"/>
      <c r="M296" s="5"/>
      <c r="N296" s="5"/>
      <c r="O296" s="5"/>
      <c r="P296" s="5"/>
      <c r="Q296" s="5"/>
      <c r="R296" s="5"/>
    </row>
    <row r="297" spans="11:18" x14ac:dyDescent="0.25">
      <c r="K297" s="5"/>
      <c r="L297" s="5"/>
      <c r="M297" s="5"/>
      <c r="N297" s="5"/>
      <c r="O297" s="5"/>
      <c r="P297" s="5"/>
      <c r="Q297" s="5"/>
      <c r="R297" s="5"/>
    </row>
    <row r="298" spans="11:18" x14ac:dyDescent="0.25">
      <c r="K298" s="5"/>
      <c r="L298" s="5"/>
      <c r="M298" s="5"/>
      <c r="N298" s="5"/>
      <c r="O298" s="5"/>
      <c r="P298" s="5"/>
      <c r="Q298" s="5"/>
      <c r="R298" s="5"/>
    </row>
    <row r="299" spans="11:18" x14ac:dyDescent="0.25">
      <c r="K299" s="5"/>
      <c r="L299" s="5"/>
      <c r="M299" s="5"/>
      <c r="N299" s="5"/>
      <c r="O299" s="5"/>
      <c r="P299" s="5"/>
      <c r="Q299" s="5"/>
      <c r="R299" s="5"/>
    </row>
    <row r="300" spans="11:18" x14ac:dyDescent="0.25">
      <c r="K300" s="5"/>
      <c r="L300" s="5"/>
      <c r="M300" s="5"/>
      <c r="N300" s="5"/>
      <c r="O300" s="5"/>
      <c r="P300" s="5"/>
      <c r="Q300" s="5"/>
      <c r="R300" s="5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D99"/>
  <sheetViews>
    <sheetView topLeftCell="AK1" workbookViewId="0">
      <selection activeCell="AX25" sqref="AX25"/>
    </sheetView>
  </sheetViews>
  <sheetFormatPr defaultRowHeight="15" x14ac:dyDescent="0.25"/>
  <cols>
    <col min="6" max="6" width="13.28515625" customWidth="1"/>
  </cols>
  <sheetData>
    <row r="3" spans="2:56" x14ac:dyDescent="0.25">
      <c r="B3" t="s">
        <v>124</v>
      </c>
    </row>
    <row r="4" spans="2:56" x14ac:dyDescent="0.25">
      <c r="B4" t="s">
        <v>123</v>
      </c>
    </row>
    <row r="7" spans="2:56" x14ac:dyDescent="0.25">
      <c r="C7" t="s">
        <v>122</v>
      </c>
    </row>
    <row r="13" spans="2:56" x14ac:dyDescent="0.25">
      <c r="AC13">
        <f>3/AB17</f>
        <v>3.75</v>
      </c>
      <c r="AF13">
        <f>AE17/AF17</f>
        <v>3.5365853658536586</v>
      </c>
    </row>
    <row r="14" spans="2:56" ht="15.75" thickBot="1" x14ac:dyDescent="0.3">
      <c r="BB14">
        <f>AY17/AZ17</f>
        <v>2.867647058823529</v>
      </c>
    </row>
    <row r="15" spans="2:56" x14ac:dyDescent="0.25">
      <c r="G15" s="126" t="s">
        <v>1</v>
      </c>
      <c r="H15" s="125" t="s">
        <v>121</v>
      </c>
      <c r="I15" s="125"/>
      <c r="J15" s="125"/>
      <c r="K15" s="125" t="s">
        <v>120</v>
      </c>
      <c r="L15" s="125"/>
      <c r="M15" s="125"/>
      <c r="N15" s="125"/>
      <c r="O15" s="125"/>
      <c r="P15" s="125"/>
      <c r="Q15" s="124" t="s">
        <v>1</v>
      </c>
      <c r="R15" s="123">
        <v>2</v>
      </c>
      <c r="S15" s="123" t="s">
        <v>75</v>
      </c>
      <c r="T15" s="123"/>
      <c r="U15" s="123" t="s">
        <v>119</v>
      </c>
      <c r="V15" s="123"/>
      <c r="W15" s="123"/>
      <c r="X15" s="123"/>
      <c r="Y15" s="123"/>
      <c r="Z15" s="123"/>
      <c r="AA15" s="122" t="s">
        <v>1</v>
      </c>
      <c r="AB15" s="121">
        <v>3</v>
      </c>
      <c r="AC15" s="121" t="s">
        <v>75</v>
      </c>
      <c r="AD15" s="121"/>
      <c r="AE15" s="69" t="s">
        <v>119</v>
      </c>
      <c r="AF15" s="121"/>
      <c r="AG15" s="121"/>
      <c r="AH15" s="121"/>
      <c r="AI15" s="121"/>
      <c r="AJ15" s="121"/>
      <c r="AK15" s="120"/>
      <c r="AL15" s="119" t="s">
        <v>1</v>
      </c>
      <c r="AM15" s="119">
        <v>3.5</v>
      </c>
      <c r="AN15" s="119"/>
      <c r="AO15" s="119"/>
      <c r="AP15" s="119" t="s">
        <v>119</v>
      </c>
      <c r="AQ15" s="119"/>
      <c r="AR15" s="119"/>
      <c r="AS15" s="119"/>
      <c r="AT15" s="118"/>
      <c r="AU15" s="117"/>
      <c r="AV15" s="116" t="s">
        <v>1</v>
      </c>
      <c r="AW15" s="116">
        <v>2</v>
      </c>
      <c r="AX15" s="116"/>
      <c r="AY15" s="116" t="s">
        <v>119</v>
      </c>
      <c r="AZ15" s="116"/>
      <c r="BA15" s="116" t="s">
        <v>2</v>
      </c>
      <c r="BB15" s="116">
        <v>3</v>
      </c>
      <c r="BC15" s="116"/>
      <c r="BD15" s="115"/>
    </row>
    <row r="16" spans="2:56" ht="15.75" thickBot="1" x14ac:dyDescent="0.3">
      <c r="G16" s="114" t="s">
        <v>118</v>
      </c>
      <c r="H16" s="113" t="s">
        <v>67</v>
      </c>
      <c r="I16" s="113" t="s">
        <v>0</v>
      </c>
      <c r="J16" s="113" t="s">
        <v>111</v>
      </c>
      <c r="K16" s="113" t="s">
        <v>117</v>
      </c>
      <c r="L16" s="113" t="s">
        <v>67</v>
      </c>
      <c r="M16" s="113" t="s">
        <v>0</v>
      </c>
      <c r="N16" s="113" t="s">
        <v>111</v>
      </c>
      <c r="O16" s="113" t="s">
        <v>85</v>
      </c>
      <c r="P16" s="113" t="s">
        <v>63</v>
      </c>
      <c r="Q16" s="112" t="s">
        <v>116</v>
      </c>
      <c r="R16" s="111" t="s">
        <v>67</v>
      </c>
      <c r="S16" s="111" t="s">
        <v>0</v>
      </c>
      <c r="T16" s="111" t="s">
        <v>111</v>
      </c>
      <c r="U16" s="111" t="s">
        <v>115</v>
      </c>
      <c r="V16" s="111" t="s">
        <v>67</v>
      </c>
      <c r="W16" s="111" t="s">
        <v>0</v>
      </c>
      <c r="X16" s="111" t="s">
        <v>111</v>
      </c>
      <c r="Y16" s="111" t="s">
        <v>85</v>
      </c>
      <c r="Z16" s="111" t="s">
        <v>63</v>
      </c>
      <c r="AA16" s="110" t="s">
        <v>114</v>
      </c>
      <c r="AB16" s="108" t="s">
        <v>67</v>
      </c>
      <c r="AC16" s="108" t="s">
        <v>0</v>
      </c>
      <c r="AD16" s="109" t="s">
        <v>111</v>
      </c>
      <c r="AE16" s="108" t="s">
        <v>113</v>
      </c>
      <c r="AF16" s="108" t="s">
        <v>67</v>
      </c>
      <c r="AG16" s="108" t="s">
        <v>0</v>
      </c>
      <c r="AH16" s="109" t="s">
        <v>111</v>
      </c>
      <c r="AI16" s="108" t="s">
        <v>85</v>
      </c>
      <c r="AJ16" s="108" t="s">
        <v>63</v>
      </c>
      <c r="AK16" s="107" t="s">
        <v>1</v>
      </c>
      <c r="AL16" s="106" t="s">
        <v>13</v>
      </c>
      <c r="AM16" s="106" t="s">
        <v>0</v>
      </c>
      <c r="AN16" s="106" t="s">
        <v>111</v>
      </c>
      <c r="AO16" s="106" t="s">
        <v>71</v>
      </c>
      <c r="AP16" s="106" t="s">
        <v>0</v>
      </c>
      <c r="AQ16" s="106" t="s">
        <v>111</v>
      </c>
      <c r="AR16" s="106" t="s">
        <v>13</v>
      </c>
      <c r="AS16" s="106" t="s">
        <v>112</v>
      </c>
      <c r="AT16" s="105" t="s">
        <v>63</v>
      </c>
      <c r="AU16" s="104" t="s">
        <v>1</v>
      </c>
      <c r="AV16" s="103" t="s">
        <v>13</v>
      </c>
      <c r="AW16" s="103" t="s">
        <v>0</v>
      </c>
      <c r="AX16" s="103" t="s">
        <v>111</v>
      </c>
      <c r="AY16" s="103" t="s">
        <v>73</v>
      </c>
      <c r="AZ16" s="103" t="s">
        <v>13</v>
      </c>
      <c r="BA16" s="103" t="s">
        <v>111</v>
      </c>
      <c r="BB16" s="103" t="s">
        <v>85</v>
      </c>
      <c r="BC16" s="103" t="s">
        <v>63</v>
      </c>
      <c r="BD16" s="102"/>
    </row>
    <row r="17" spans="4:55" x14ac:dyDescent="0.25">
      <c r="D17">
        <f>(E17-E$17)*24+(F17-F$17)*24</f>
        <v>0</v>
      </c>
      <c r="E17" s="35">
        <v>0.54166666666666663</v>
      </c>
      <c r="F17" s="34">
        <v>43644</v>
      </c>
      <c r="G17">
        <v>2.0499999999999998</v>
      </c>
      <c r="H17">
        <v>0.54</v>
      </c>
      <c r="K17">
        <v>1.98</v>
      </c>
      <c r="L17">
        <v>0.53</v>
      </c>
      <c r="O17">
        <f>(G17+K17)/2</f>
        <v>2.0149999999999997</v>
      </c>
      <c r="Q17">
        <v>1.96</v>
      </c>
      <c r="R17">
        <v>0.53500000000000003</v>
      </c>
      <c r="U17">
        <v>1.96</v>
      </c>
      <c r="V17">
        <v>0.52</v>
      </c>
      <c r="Y17" s="17">
        <f>AVERAGE(Q17,U17)</f>
        <v>1.96</v>
      </c>
      <c r="AA17">
        <f>1.42*2</f>
        <v>2.84</v>
      </c>
      <c r="AB17">
        <v>0.8</v>
      </c>
      <c r="AE17">
        <v>2.9</v>
      </c>
      <c r="AF17">
        <v>0.82</v>
      </c>
      <c r="AI17">
        <f>(AA17+AE17)/2</f>
        <v>2.87</v>
      </c>
      <c r="AK17">
        <f>3.25</f>
        <v>3.25</v>
      </c>
      <c r="AL17">
        <v>0.91</v>
      </c>
      <c r="AO17">
        <v>3.25</v>
      </c>
      <c r="AR17">
        <v>0.91</v>
      </c>
      <c r="AS17" s="17">
        <f>(AK17+AO17)/2</f>
        <v>3.25</v>
      </c>
      <c r="AU17">
        <v>1.91</v>
      </c>
      <c r="AV17">
        <v>0.7</v>
      </c>
      <c r="AY17">
        <v>1.95</v>
      </c>
      <c r="AZ17">
        <v>0.68</v>
      </c>
      <c r="BB17">
        <f>(AU17+AY17)/2</f>
        <v>1.93</v>
      </c>
    </row>
    <row r="18" spans="4:55" x14ac:dyDescent="0.25">
      <c r="D18">
        <f>(E18-E$17)*24+(F18-F$17)*24</f>
        <v>48</v>
      </c>
      <c r="E18" s="35">
        <v>0.54166666666666663</v>
      </c>
      <c r="F18" s="34">
        <v>43646</v>
      </c>
      <c r="G18">
        <v>1.52</v>
      </c>
      <c r="H18">
        <v>0.52</v>
      </c>
      <c r="I18">
        <v>7.9</v>
      </c>
      <c r="K18">
        <v>1.59</v>
      </c>
      <c r="L18">
        <v>0.5</v>
      </c>
      <c r="M18">
        <v>8</v>
      </c>
      <c r="O18">
        <f>(G18+K18)/2</f>
        <v>1.5550000000000002</v>
      </c>
      <c r="Q18">
        <v>1.52</v>
      </c>
      <c r="R18">
        <v>0.48</v>
      </c>
      <c r="S18">
        <v>7.7</v>
      </c>
      <c r="U18">
        <v>1.5</v>
      </c>
      <c r="V18">
        <v>0.48</v>
      </c>
      <c r="W18">
        <v>7.71</v>
      </c>
      <c r="Y18" s="17">
        <f>AVERAGE(Q18,U18)</f>
        <v>1.51</v>
      </c>
      <c r="AA18">
        <f>1.09*2</f>
        <v>2.1800000000000002</v>
      </c>
      <c r="AB18">
        <v>0.77</v>
      </c>
      <c r="AC18">
        <v>7.74</v>
      </c>
      <c r="AE18">
        <f>1.08*2</f>
        <v>2.16</v>
      </c>
      <c r="AF18">
        <v>0.71</v>
      </c>
      <c r="AG18">
        <v>7.7</v>
      </c>
      <c r="AI18">
        <f>(AA18+AE18)/2</f>
        <v>2.17</v>
      </c>
      <c r="AK18">
        <v>2.67</v>
      </c>
      <c r="AL18">
        <v>0.85</v>
      </c>
      <c r="AM18">
        <v>7.7</v>
      </c>
      <c r="AO18">
        <v>2.6</v>
      </c>
      <c r="AP18">
        <v>7.75</v>
      </c>
      <c r="AR18">
        <v>0.83</v>
      </c>
      <c r="AS18" s="17">
        <f>(AK18+AO18)/2</f>
        <v>2.6349999999999998</v>
      </c>
      <c r="AU18">
        <v>1.64</v>
      </c>
      <c r="AV18">
        <v>0.66300000000000003</v>
      </c>
      <c r="AW18">
        <v>7.78</v>
      </c>
      <c r="AY18">
        <v>1.6</v>
      </c>
      <c r="AZ18">
        <v>0.63700000000000001</v>
      </c>
      <c r="BB18">
        <f>(AU18+AY18)/2</f>
        <v>1.62</v>
      </c>
    </row>
    <row r="19" spans="4:55" x14ac:dyDescent="0.25">
      <c r="D19">
        <f>(E19-E$17)*24+(F19-F$17)*24</f>
        <v>100</v>
      </c>
      <c r="E19" s="35">
        <v>0.70833333333333337</v>
      </c>
      <c r="F19" s="34">
        <v>43648</v>
      </c>
      <c r="G19">
        <v>1.21</v>
      </c>
      <c r="K19">
        <v>1.31</v>
      </c>
      <c r="O19">
        <f>(G19+K19)/2</f>
        <v>1.26</v>
      </c>
      <c r="Q19">
        <v>1.21</v>
      </c>
      <c r="U19">
        <v>1.2</v>
      </c>
      <c r="Y19" s="17">
        <f>AVERAGE(Q19,U19)</f>
        <v>1.2050000000000001</v>
      </c>
      <c r="AA19">
        <v>1.85</v>
      </c>
      <c r="AE19">
        <v>1.81</v>
      </c>
      <c r="AI19">
        <f>(AA19+AE19)/2</f>
        <v>1.83</v>
      </c>
      <c r="AK19">
        <f>1.13*2</f>
        <v>2.2599999999999998</v>
      </c>
      <c r="AO19">
        <f>1.08*2</f>
        <v>2.16</v>
      </c>
      <c r="AS19" s="17">
        <f>(AK19+AO19)/2</f>
        <v>2.21</v>
      </c>
      <c r="AU19">
        <v>1.34</v>
      </c>
      <c r="AY19">
        <v>1.35</v>
      </c>
      <c r="BB19">
        <f>(AU19+AY19)/2</f>
        <v>1.3450000000000002</v>
      </c>
    </row>
    <row r="20" spans="4:55" x14ac:dyDescent="0.25">
      <c r="D20">
        <f>(E20-E$17)*24+(F20-F$17)*24</f>
        <v>145.5</v>
      </c>
      <c r="E20" s="35">
        <v>0.60416666666666663</v>
      </c>
      <c r="F20" s="34">
        <v>43650</v>
      </c>
      <c r="G20">
        <v>1.1000000000000001</v>
      </c>
      <c r="K20">
        <v>1.2</v>
      </c>
      <c r="O20">
        <f>(G20+K20)/2</f>
        <v>1.1499999999999999</v>
      </c>
      <c r="Q20">
        <v>1.07</v>
      </c>
      <c r="U20">
        <v>1.0900000000000001</v>
      </c>
      <c r="Y20" s="17">
        <f>AVERAGE(Q20,U20)</f>
        <v>1.08</v>
      </c>
      <c r="AA20">
        <f>0.87*2</f>
        <v>1.74</v>
      </c>
      <c r="AE20">
        <f>0.77*2</f>
        <v>1.54</v>
      </c>
      <c r="AI20">
        <f>(AA20+AE20)/2</f>
        <v>1.6400000000000001</v>
      </c>
      <c r="AK20">
        <f>0.96*2</f>
        <v>1.92</v>
      </c>
      <c r="AO20">
        <f>0.99*2</f>
        <v>1.98</v>
      </c>
      <c r="AS20" s="17">
        <f>(AK20+AO20)/2</f>
        <v>1.95</v>
      </c>
      <c r="AU20">
        <v>1.2</v>
      </c>
      <c r="AY20">
        <v>1.2</v>
      </c>
      <c r="BB20">
        <f>(AU20+AY20)/2</f>
        <v>1.2</v>
      </c>
    </row>
    <row r="21" spans="4:55" x14ac:dyDescent="0.25">
      <c r="D21">
        <f>(E21-E$17)*24+(F21-F$17)*24</f>
        <v>195</v>
      </c>
      <c r="E21" s="35">
        <v>0.66666666666666663</v>
      </c>
      <c r="F21" s="34">
        <v>43652</v>
      </c>
      <c r="G21">
        <v>1</v>
      </c>
      <c r="I21">
        <v>7.7</v>
      </c>
      <c r="K21">
        <v>1.1399999999999999</v>
      </c>
      <c r="M21">
        <v>7.7</v>
      </c>
      <c r="O21">
        <f>(G21+K21)/2</f>
        <v>1.0699999999999998</v>
      </c>
      <c r="P21">
        <f>LN(O17/O21)/195</f>
        <v>3.2459515226914435E-3</v>
      </c>
      <c r="Q21">
        <v>0.94</v>
      </c>
      <c r="S21">
        <v>7.46</v>
      </c>
      <c r="U21">
        <v>0.92</v>
      </c>
      <c r="W21">
        <v>7.48</v>
      </c>
      <c r="Y21" s="17">
        <f>AVERAGE(Q21,U21)</f>
        <v>0.92999999999999994</v>
      </c>
      <c r="Z21">
        <f>LN(Y17/Y21)/195</f>
        <v>3.8231546978321086E-3</v>
      </c>
      <c r="AA21">
        <f>0.81*2</f>
        <v>1.62</v>
      </c>
      <c r="AC21">
        <v>7.65</v>
      </c>
      <c r="AE21">
        <v>1.64</v>
      </c>
      <c r="AG21">
        <v>7.56</v>
      </c>
      <c r="AI21">
        <f>(AA21+AE21)/2</f>
        <v>1.63</v>
      </c>
      <c r="AJ21">
        <f>LN(AI17/AI21)/195</f>
        <v>2.9011898202710718E-3</v>
      </c>
      <c r="AK21">
        <f>0.92*2</f>
        <v>1.84</v>
      </c>
      <c r="AM21">
        <v>7.38</v>
      </c>
      <c r="AO21">
        <v>1.8</v>
      </c>
      <c r="AS21" s="17">
        <f>(AK21+AO21)/2</f>
        <v>1.82</v>
      </c>
      <c r="AT21">
        <f>LN(AS17/AS21)/195</f>
        <v>2.9734281807843183E-3</v>
      </c>
      <c r="AU21">
        <v>1.05</v>
      </c>
      <c r="AW21">
        <v>7.6</v>
      </c>
      <c r="AY21">
        <v>1.08</v>
      </c>
      <c r="BA21">
        <v>7.6</v>
      </c>
      <c r="BB21">
        <f>(AU21+AY21)/2</f>
        <v>1.0649999999999999</v>
      </c>
      <c r="BC21">
        <f>LN(BB17/BB21)/195</f>
        <v>3.0489497628482347E-3</v>
      </c>
    </row>
    <row r="30" spans="4:55" x14ac:dyDescent="0.25">
      <c r="G30" s="5" t="s">
        <v>1</v>
      </c>
      <c r="H30" s="5" t="s">
        <v>128</v>
      </c>
      <c r="I30" s="5" t="s">
        <v>127</v>
      </c>
      <c r="J30" s="5" t="s">
        <v>126</v>
      </c>
      <c r="K30" s="5" t="s">
        <v>125</v>
      </c>
    </row>
    <row r="31" spans="4:55" x14ac:dyDescent="0.25">
      <c r="G31" s="5">
        <v>1.96</v>
      </c>
      <c r="H31" s="5">
        <f>LN(Y17/Y21)/195</f>
        <v>3.8231546978321086E-3</v>
      </c>
      <c r="I31" s="5">
        <f>(0.00301+0.00021*G31)</f>
        <v>3.4216000000000003E-3</v>
      </c>
      <c r="J31" s="5">
        <f>H$31/I$31</f>
        <v>1.1173587496586708</v>
      </c>
      <c r="K31" s="5">
        <f>J31*I31</f>
        <v>3.8231546978321081E-3</v>
      </c>
      <c r="T31">
        <v>3</v>
      </c>
    </row>
    <row r="32" spans="4:55" x14ac:dyDescent="0.25">
      <c r="G32" s="5">
        <v>3.25</v>
      </c>
      <c r="H32" s="5"/>
      <c r="I32" s="5">
        <f>0.00301+0.00021*G32</f>
        <v>3.6925E-3</v>
      </c>
      <c r="J32" s="5">
        <f>H$31/I$31</f>
        <v>1.1173587496586708</v>
      </c>
      <c r="K32" s="5">
        <f>J32*I32</f>
        <v>4.1258471831146417E-3</v>
      </c>
      <c r="P32">
        <v>3</v>
      </c>
      <c r="Q32">
        <v>1.93</v>
      </c>
      <c r="R32">
        <v>2.87</v>
      </c>
      <c r="S32">
        <v>3.25</v>
      </c>
      <c r="T32">
        <v>1.93</v>
      </c>
    </row>
    <row r="33" spans="7:20" x14ac:dyDescent="0.25">
      <c r="G33" s="5">
        <v>4</v>
      </c>
      <c r="H33" s="5"/>
      <c r="I33" s="5">
        <f>0.00301+0.00021*G33</f>
        <v>3.8500000000000001E-3</v>
      </c>
      <c r="J33" s="5">
        <f>H$31/I$31</f>
        <v>1.1173587496586708</v>
      </c>
      <c r="K33" s="5">
        <f>J33*I33</f>
        <v>4.3018311861858826E-3</v>
      </c>
      <c r="Q33">
        <v>3.823E-3</v>
      </c>
      <c r="R33">
        <v>2.7499999999999998E-3</v>
      </c>
      <c r="S33">
        <v>4.1258471831146417E-3</v>
      </c>
      <c r="T33">
        <v>2.5999999999999999E-3</v>
      </c>
    </row>
    <row r="34" spans="7:20" x14ac:dyDescent="0.25">
      <c r="P34">
        <v>0</v>
      </c>
      <c r="Q34">
        <f t="shared" ref="Q34:Q65" si="0">Q$32*EXP(-Q$33*P34)</f>
        <v>1.93</v>
      </c>
      <c r="R34">
        <f t="shared" ref="R34:R65" si="1">R$32*EXP(-R$33*P34)</f>
        <v>2.87</v>
      </c>
      <c r="S34">
        <f t="shared" ref="S34:S65" si="2">S$32*EXP(-S$33*P34)</f>
        <v>3.25</v>
      </c>
      <c r="T34">
        <f t="shared" ref="T34:T65" si="3">T$32*EXP(-T$33*P34)</f>
        <v>1.93</v>
      </c>
    </row>
    <row r="35" spans="7:20" x14ac:dyDescent="0.25">
      <c r="P35">
        <f t="shared" ref="P35:P66" si="4">P34+P$32</f>
        <v>3</v>
      </c>
      <c r="Q35">
        <f t="shared" si="0"/>
        <v>1.9079912802513797</v>
      </c>
      <c r="R35">
        <f t="shared" si="1"/>
        <v>2.8464199016489169</v>
      </c>
      <c r="S35">
        <f t="shared" si="2"/>
        <v>3.2100209217258926</v>
      </c>
      <c r="T35">
        <f t="shared" si="3"/>
        <v>1.9150045582496391</v>
      </c>
    </row>
    <row r="36" spans="7:20" x14ac:dyDescent="0.25">
      <c r="P36">
        <f t="shared" si="4"/>
        <v>6</v>
      </c>
      <c r="Q36">
        <f t="shared" si="0"/>
        <v>1.886233536536424</v>
      </c>
      <c r="R36">
        <f t="shared" si="1"/>
        <v>2.82303353885123</v>
      </c>
      <c r="S36">
        <f t="shared" si="2"/>
        <v>3.1705336362824461</v>
      </c>
      <c r="T36">
        <f t="shared" si="3"/>
        <v>1.9001256259673029</v>
      </c>
    </row>
    <row r="37" spans="7:20" x14ac:dyDescent="0.25">
      <c r="P37">
        <f t="shared" si="4"/>
        <v>9</v>
      </c>
      <c r="Q37">
        <f t="shared" si="0"/>
        <v>1.8647239068545176</v>
      </c>
      <c r="R37">
        <f t="shared" si="1"/>
        <v>2.7998393198635929</v>
      </c>
      <c r="S37">
        <f t="shared" si="2"/>
        <v>3.1315320940007143</v>
      </c>
      <c r="T37">
        <f t="shared" si="3"/>
        <v>1.8853622979141627</v>
      </c>
    </row>
    <row r="38" spans="7:20" x14ac:dyDescent="0.25">
      <c r="P38">
        <f t="shared" si="4"/>
        <v>12</v>
      </c>
      <c r="Q38">
        <f t="shared" si="0"/>
        <v>1.8434595618418161</v>
      </c>
      <c r="R38">
        <f t="shared" si="1"/>
        <v>2.776835666020522</v>
      </c>
      <c r="S38">
        <f t="shared" si="2"/>
        <v>3.0930103196302734</v>
      </c>
      <c r="T38">
        <f t="shared" si="3"/>
        <v>1.8707136758847851</v>
      </c>
    </row>
    <row r="39" spans="7:20" x14ac:dyDescent="0.25">
      <c r="P39">
        <f t="shared" si="4"/>
        <v>15</v>
      </c>
      <c r="Q39">
        <f t="shared" si="0"/>
        <v>1.8224377043990747</v>
      </c>
      <c r="R39">
        <f t="shared" si="1"/>
        <v>2.7540210116269472</v>
      </c>
      <c r="S39">
        <f t="shared" si="2"/>
        <v>3.0549624114237748</v>
      </c>
      <c r="T39">
        <f t="shared" si="3"/>
        <v>1.8561788686524878</v>
      </c>
    </row>
    <row r="40" spans="7:20" x14ac:dyDescent="0.25">
      <c r="P40">
        <f t="shared" si="4"/>
        <v>18</v>
      </c>
      <c r="Q40">
        <f t="shared" si="0"/>
        <v>1.801655569323718</v>
      </c>
      <c r="R40">
        <f t="shared" si="1"/>
        <v>2.7313938038516463</v>
      </c>
      <c r="S40">
        <f t="shared" si="2"/>
        <v>3.0173825402327692</v>
      </c>
      <c r="T40">
        <f t="shared" si="3"/>
        <v>1.8417569919151151</v>
      </c>
    </row>
    <row r="41" spans="7:20" x14ac:dyDescent="0.25">
      <c r="P41">
        <f t="shared" si="4"/>
        <v>21</v>
      </c>
      <c r="Q41">
        <f t="shared" si="0"/>
        <v>1.7811104229461083</v>
      </c>
      <c r="R41">
        <f t="shared" si="1"/>
        <v>2.7089525026215555</v>
      </c>
      <c r="S41">
        <f t="shared" si="2"/>
        <v>2.9802649486146491</v>
      </c>
      <c r="T41">
        <f t="shared" si="3"/>
        <v>1.8274471682412377</v>
      </c>
    </row>
    <row r="42" spans="7:20" x14ac:dyDescent="0.25">
      <c r="P42">
        <f t="shared" si="4"/>
        <v>24</v>
      </c>
      <c r="Q42">
        <f t="shared" si="0"/>
        <v>1.7607995627699593</v>
      </c>
      <c r="R42">
        <f t="shared" si="1"/>
        <v>2.6866955805169463</v>
      </c>
      <c r="S42">
        <f t="shared" si="2"/>
        <v>2.9436039499505742</v>
      </c>
      <c r="T42">
        <f t="shared" si="3"/>
        <v>1.8132485270167695</v>
      </c>
    </row>
    <row r="43" spans="7:20" x14ac:dyDescent="0.25">
      <c r="P43">
        <f t="shared" si="4"/>
        <v>27</v>
      </c>
      <c r="Q43">
        <f t="shared" si="0"/>
        <v>1.7407203171168517</v>
      </c>
      <c r="R43">
        <f t="shared" si="1"/>
        <v>2.6646215226674652</v>
      </c>
      <c r="S43">
        <f t="shared" si="2"/>
        <v>2.9073939275742524</v>
      </c>
      <c r="T43">
        <f t="shared" si="3"/>
        <v>1.7991602043919985</v>
      </c>
    </row>
    <row r="44" spans="7:20" x14ac:dyDescent="0.25">
      <c r="P44">
        <f t="shared" si="4"/>
        <v>30</v>
      </c>
      <c r="Q44">
        <f t="shared" si="0"/>
        <v>1.7208700447748027</v>
      </c>
      <c r="R44">
        <f t="shared" si="1"/>
        <v>2.6427288266490292</v>
      </c>
      <c r="S44">
        <f t="shared" si="2"/>
        <v>2.8716293339114354</v>
      </c>
      <c r="T44">
        <f t="shared" si="3"/>
        <v>1.7851813432290307</v>
      </c>
    </row>
    <row r="45" spans="7:20" x14ac:dyDescent="0.25">
      <c r="P45">
        <f t="shared" si="4"/>
        <v>33</v>
      </c>
      <c r="Q45">
        <f t="shared" si="0"/>
        <v>1.7012461346508421</v>
      </c>
      <c r="R45">
        <f t="shared" si="1"/>
        <v>2.6210160023815634</v>
      </c>
      <c r="S45">
        <f t="shared" si="2"/>
        <v>2.836304689629999</v>
      </c>
      <c r="T45">
        <f t="shared" si="3"/>
        <v>1.7713110930496412</v>
      </c>
    </row>
    <row r="46" spans="7:20" x14ac:dyDescent="0.25">
      <c r="P46">
        <f t="shared" si="4"/>
        <v>36</v>
      </c>
      <c r="Q46">
        <f t="shared" si="0"/>
        <v>1.6818460054275497</v>
      </c>
      <c r="R46">
        <f t="shared" si="1"/>
        <v>2.5994815720275843</v>
      </c>
      <c r="S46">
        <f t="shared" si="2"/>
        <v>2.8014145828004802</v>
      </c>
      <c r="T46">
        <f t="shared" si="3"/>
        <v>1.75754860998353</v>
      </c>
    </row>
    <row r="47" spans="7:20" x14ac:dyDescent="0.25">
      <c r="P47">
        <f t="shared" si="4"/>
        <v>39</v>
      </c>
      <c r="Q47">
        <f t="shared" si="0"/>
        <v>1.6626671052235122</v>
      </c>
      <c r="R47">
        <f t="shared" si="1"/>
        <v>2.5781240698916124</v>
      </c>
      <c r="S47">
        <f t="shared" si="2"/>
        <v>2.7669536680669395</v>
      </c>
      <c r="T47">
        <f t="shared" si="3"/>
        <v>1.7438930567169828</v>
      </c>
    </row>
    <row r="48" spans="7:20" x14ac:dyDescent="0.25">
      <c r="P48">
        <f t="shared" si="4"/>
        <v>42</v>
      </c>
      <c r="Q48">
        <f t="shared" si="0"/>
        <v>1.6437069112576501</v>
      </c>
      <c r="R48">
        <f t="shared" si="1"/>
        <v>2.5569420423204141</v>
      </c>
      <c r="S48">
        <f t="shared" si="2"/>
        <v>2.7329166658280237</v>
      </c>
      <c r="T48">
        <f t="shared" si="3"/>
        <v>1.7303436024419265</v>
      </c>
    </row>
    <row r="49" spans="16:20" x14ac:dyDescent="0.25">
      <c r="P49">
        <f t="shared" si="4"/>
        <v>45</v>
      </c>
      <c r="Q49">
        <f t="shared" si="0"/>
        <v>1.6249629295173702</v>
      </c>
      <c r="R49">
        <f t="shared" si="1"/>
        <v>2.5359340476040608</v>
      </c>
      <c r="S49">
        <f t="shared" si="2"/>
        <v>2.6992983614281001</v>
      </c>
      <c r="T49">
        <f t="shared" si="3"/>
        <v>1.7168994228053838</v>
      </c>
    </row>
    <row r="50" spans="16:20" x14ac:dyDescent="0.25">
      <c r="P50">
        <f t="shared" si="4"/>
        <v>48</v>
      </c>
      <c r="Q50">
        <f t="shared" si="0"/>
        <v>1.6064326944305076</v>
      </c>
      <c r="R50">
        <f t="shared" si="1"/>
        <v>2.5150986558778015</v>
      </c>
      <c r="S50">
        <f t="shared" si="2"/>
        <v>2.6660936043583452</v>
      </c>
      <c r="T50">
        <f t="shared" si="3"/>
        <v>1.7035596998593183</v>
      </c>
    </row>
    <row r="51" spans="16:20" x14ac:dyDescent="0.25">
      <c r="P51">
        <f t="shared" si="4"/>
        <v>51</v>
      </c>
      <c r="Q51">
        <f t="shared" si="0"/>
        <v>1.5881137685410036</v>
      </c>
      <c r="R51">
        <f t="shared" si="1"/>
        <v>2.4944344490247436</v>
      </c>
      <c r="S51">
        <f t="shared" si="2"/>
        <v>2.633297307467656</v>
      </c>
      <c r="T51">
        <f t="shared" si="3"/>
        <v>1.6903236220108711</v>
      </c>
    </row>
    <row r="52" spans="16:20" x14ac:dyDescent="0.25">
      <c r="P52">
        <f t="shared" si="4"/>
        <v>54</v>
      </c>
      <c r="Q52">
        <f t="shared" si="0"/>
        <v>1.5700037421882864</v>
      </c>
      <c r="R52">
        <f t="shared" si="1"/>
        <v>2.4739400205793314</v>
      </c>
      <c r="S52">
        <f t="shared" si="2"/>
        <v>2.6009044461832729</v>
      </c>
      <c r="T52">
        <f t="shared" si="3"/>
        <v>1.6771903839729834</v>
      </c>
    </row>
    <row r="53" spans="16:20" x14ac:dyDescent="0.25">
      <c r="P53">
        <f t="shared" si="4"/>
        <v>57</v>
      </c>
      <c r="Q53">
        <f t="shared" si="0"/>
        <v>1.5521002331903033</v>
      </c>
      <c r="R53">
        <f t="shared" si="1"/>
        <v>2.4536139756316167</v>
      </c>
      <c r="S53">
        <f t="shared" si="2"/>
        <v>2.5689100577409851</v>
      </c>
      <c r="T53">
        <f t="shared" si="3"/>
        <v>1.6641591867154018</v>
      </c>
    </row>
    <row r="54" spans="16:20" x14ac:dyDescent="0.25">
      <c r="P54">
        <f t="shared" si="4"/>
        <v>60</v>
      </c>
      <c r="Q54">
        <f t="shared" si="0"/>
        <v>1.5344008865301719</v>
      </c>
      <c r="R54">
        <f t="shared" si="1"/>
        <v>2.4334549307323186</v>
      </c>
      <c r="S54">
        <f t="shared" si="2"/>
        <v>2.5373092404248103</v>
      </c>
      <c r="T54">
        <f t="shared" si="3"/>
        <v>1.6512292374160655</v>
      </c>
    </row>
    <row r="55" spans="16:20" x14ac:dyDescent="0.25">
      <c r="P55">
        <f t="shared" si="4"/>
        <v>63</v>
      </c>
      <c r="Q55">
        <f t="shared" si="0"/>
        <v>1.5169033740464013</v>
      </c>
      <c r="R55">
        <f t="shared" si="1"/>
        <v>2.4134615137986613</v>
      </c>
      <c r="S55">
        <f t="shared" si="2"/>
        <v>2.5060971528160225</v>
      </c>
      <c r="T55">
        <f t="shared" si="3"/>
        <v>1.638399749412871</v>
      </c>
    </row>
    <row r="56" spans="16:20" x14ac:dyDescent="0.25">
      <c r="P56">
        <f t="shared" si="4"/>
        <v>66</v>
      </c>
      <c r="Q56">
        <f t="shared" si="0"/>
        <v>1.4996053941266478</v>
      </c>
      <c r="R56">
        <f t="shared" si="1"/>
        <v>2.3936323640209864</v>
      </c>
      <c r="S56">
        <f t="shared" si="2"/>
        <v>2.475269013051423</v>
      </c>
      <c r="T56">
        <f t="shared" si="3"/>
        <v>1.6256699421558103</v>
      </c>
    </row>
    <row r="57" spans="16:20" x14ac:dyDescent="0.25">
      <c r="P57">
        <f t="shared" si="4"/>
        <v>69</v>
      </c>
      <c r="Q57">
        <f t="shared" si="0"/>
        <v>1.4825046714049626</v>
      </c>
      <c r="R57">
        <f t="shared" si="1"/>
        <v>2.3739661317701328</v>
      </c>
      <c r="S57">
        <f t="shared" si="2"/>
        <v>2.4448200980907289</v>
      </c>
      <c r="T57">
        <f t="shared" si="3"/>
        <v>1.6130390411594839</v>
      </c>
    </row>
    <row r="58" spans="16:20" x14ac:dyDescent="0.25">
      <c r="P58">
        <f t="shared" si="4"/>
        <v>72</v>
      </c>
      <c r="Q58">
        <f t="shared" si="0"/>
        <v>1.4655989564624898</v>
      </c>
      <c r="R58">
        <f t="shared" si="1"/>
        <v>2.3544614785055753</v>
      </c>
      <c r="S58">
        <f t="shared" si="2"/>
        <v>2.4147457429929813</v>
      </c>
      <c r="T58">
        <f t="shared" si="3"/>
        <v>1.6005062779559787</v>
      </c>
    </row>
    <row r="59" spans="16:20" x14ac:dyDescent="0.25">
      <c r="P59">
        <f t="shared" si="4"/>
        <v>75</v>
      </c>
      <c r="Q59">
        <f t="shared" si="0"/>
        <v>1.4488860255315812</v>
      </c>
      <c r="R59">
        <f t="shared" si="1"/>
        <v>2.3351170766843214</v>
      </c>
      <c r="S59">
        <f t="shared" si="2"/>
        <v>2.3850413402018473</v>
      </c>
      <c r="T59">
        <f t="shared" si="3"/>
        <v>1.5880708900481155</v>
      </c>
    </row>
    <row r="60" spans="16:20" x14ac:dyDescent="0.25">
      <c r="P60">
        <f t="shared" si="4"/>
        <v>78</v>
      </c>
      <c r="Q60">
        <f t="shared" si="0"/>
        <v>1.4323636802032822</v>
      </c>
      <c r="R60">
        <f t="shared" si="1"/>
        <v>2.3159316096705549</v>
      </c>
      <c r="S60">
        <f t="shared" si="2"/>
        <v>2.3557023388397207</v>
      </c>
      <c r="T60">
        <f t="shared" si="3"/>
        <v>1.5757321208630584</v>
      </c>
    </row>
    <row r="61" spans="16:20" x14ac:dyDescent="0.25">
      <c r="P61">
        <f t="shared" si="4"/>
        <v>81</v>
      </c>
      <c r="Q61">
        <f t="shared" si="0"/>
        <v>1.4160297471381544</v>
      </c>
      <c r="R61">
        <f t="shared" si="1"/>
        <v>2.2969037716460203</v>
      </c>
      <c r="S61">
        <f t="shared" si="2"/>
        <v>2.3267242440104989</v>
      </c>
      <c r="T61">
        <f t="shared" si="3"/>
        <v>1.5634892197062837</v>
      </c>
    </row>
    <row r="62" spans="16:20" x14ac:dyDescent="0.25">
      <c r="P62">
        <f t="shared" si="4"/>
        <v>84</v>
      </c>
      <c r="Q62">
        <f t="shared" si="0"/>
        <v>1.399882077780396</v>
      </c>
      <c r="R62">
        <f t="shared" si="1"/>
        <v>2.2780322675211471</v>
      </c>
      <c r="S62">
        <f t="shared" si="2"/>
        <v>2.2981026161109424</v>
      </c>
      <c r="T62">
        <f t="shared" si="3"/>
        <v>1.5513414417159093</v>
      </c>
    </row>
    <row r="63" spans="16:20" x14ac:dyDescent="0.25">
      <c r="P63">
        <f t="shared" si="4"/>
        <v>87</v>
      </c>
      <c r="Q63">
        <f t="shared" si="0"/>
        <v>1.3839185480752225</v>
      </c>
      <c r="R63">
        <f t="shared" si="1"/>
        <v>2.2593158128468995</v>
      </c>
      <c r="S63">
        <f t="shared" si="2"/>
        <v>2.2698330701505021</v>
      </c>
      <c r="T63">
        <f t="shared" si="3"/>
        <v>1.5392880478173745</v>
      </c>
    </row>
    <row r="64" spans="16:20" x14ac:dyDescent="0.25">
      <c r="P64">
        <f t="shared" si="4"/>
        <v>90</v>
      </c>
      <c r="Q64">
        <f t="shared" si="0"/>
        <v>1.3681370581894683</v>
      </c>
      <c r="R64">
        <f t="shared" si="1"/>
        <v>2.240753133727357</v>
      </c>
      <c r="S64">
        <f t="shared" si="2"/>
        <v>2.241911275079516</v>
      </c>
      <c r="T64">
        <f t="shared" si="3"/>
        <v>1.5273283046784767</v>
      </c>
    </row>
    <row r="65" spans="16:20" x14ac:dyDescent="0.25">
      <c r="P65">
        <f t="shared" si="4"/>
        <v>93</v>
      </c>
      <c r="Q65">
        <f t="shared" si="0"/>
        <v>1.3525355322353783</v>
      </c>
      <c r="R65">
        <f t="shared" si="1"/>
        <v>2.2223429667330055</v>
      </c>
      <c r="S65">
        <f t="shared" si="2"/>
        <v>2.2143329531256675</v>
      </c>
      <c r="T65">
        <f t="shared" si="3"/>
        <v>1.5154614846647547</v>
      </c>
    </row>
    <row r="66" spans="16:20" x14ac:dyDescent="0.25">
      <c r="P66">
        <f t="shared" si="4"/>
        <v>96</v>
      </c>
      <c r="Q66">
        <f t="shared" ref="Q66:Q97" si="5">Q$32*EXP(-Q$33*P66)</f>
        <v>1.3371119179975441</v>
      </c>
      <c r="R66">
        <f t="shared" ref="R66:R99" si="6">R$32*EXP(-R$33*P66)</f>
        <v>2.2040840588147468</v>
      </c>
      <c r="S66">
        <f t="shared" ref="S66:S99" si="7">S$32*EXP(-S$33*P66)</f>
        <v>2.1870938791386072</v>
      </c>
      <c r="T66">
        <f t="shared" ref="T66:T99" si="8">T$32*EXP(-T$33*P66)</f>
        <v>1.503686865795218</v>
      </c>
    </row>
    <row r="67" spans="16:20" x14ac:dyDescent="0.25">
      <c r="P67">
        <f t="shared" ref="P67:P99" si="9">P66+P$32</f>
        <v>99</v>
      </c>
      <c r="Q67">
        <f t="shared" si="5"/>
        <v>1.3218641866629597</v>
      </c>
      <c r="R67">
        <f t="shared" si="6"/>
        <v>2.1859751672186123</v>
      </c>
      <c r="S67">
        <f t="shared" si="7"/>
        <v>2.1601898799426369</v>
      </c>
      <c r="T67">
        <f t="shared" si="8"/>
        <v>1.4920037316984227</v>
      </c>
    </row>
    <row r="68" spans="16:20" x14ac:dyDescent="0.25">
      <c r="P68">
        <f t="shared" si="9"/>
        <v>102</v>
      </c>
      <c r="Q68">
        <f t="shared" si="5"/>
        <v>1.3067903325541497</v>
      </c>
      <c r="R68">
        <f t="shared" si="6"/>
        <v>2.1680150594011769</v>
      </c>
      <c r="S68">
        <f t="shared" si="7"/>
        <v>2.1336168336973564</v>
      </c>
      <c r="T68">
        <f t="shared" si="8"/>
        <v>1.4804113715688862</v>
      </c>
    </row>
    <row r="69" spans="16:20" x14ac:dyDescent="0.25">
      <c r="P69">
        <f t="shared" si="9"/>
        <v>105</v>
      </c>
      <c r="Q69">
        <f t="shared" si="5"/>
        <v>1.2918883728653463</v>
      </c>
      <c r="R69">
        <f t="shared" si="6"/>
        <v>2.1502025129456683</v>
      </c>
      <c r="S69">
        <f t="shared" si="7"/>
        <v>2.1073706692661749</v>
      </c>
      <c r="T69">
        <f t="shared" si="8"/>
        <v>1.4689090801238431</v>
      </c>
    </row>
    <row r="70" spans="16:20" x14ac:dyDescent="0.25">
      <c r="P70">
        <f t="shared" si="9"/>
        <v>108</v>
      </c>
      <c r="Q70">
        <f t="shared" si="5"/>
        <v>1.2771563474016703</v>
      </c>
      <c r="R70">
        <f t="shared" si="6"/>
        <v>2.1325363154787675</v>
      </c>
      <c r="S70">
        <f t="shared" si="7"/>
        <v>2.0814473655925902</v>
      </c>
      <c r="T70">
        <f t="shared" si="8"/>
        <v>1.4574961575603336</v>
      </c>
    </row>
    <row r="71" spans="16:20" x14ac:dyDescent="0.25">
      <c r="P71">
        <f t="shared" si="9"/>
        <v>111</v>
      </c>
      <c r="Q71">
        <f t="shared" si="5"/>
        <v>1.2625923183212895</v>
      </c>
      <c r="R71">
        <f t="shared" si="6"/>
        <v>2.1150152645880893</v>
      </c>
      <c r="S71">
        <f t="shared" si="7"/>
        <v>2.0558429510841405</v>
      </c>
      <c r="T71">
        <f t="shared" si="8"/>
        <v>1.4461719095126284</v>
      </c>
    </row>
    <row r="72" spans="16:20" x14ac:dyDescent="0.25">
      <c r="P72">
        <f t="shared" si="9"/>
        <v>114</v>
      </c>
      <c r="Q72">
        <f t="shared" si="5"/>
        <v>1.2481943698805151</v>
      </c>
      <c r="R72">
        <f t="shared" si="6"/>
        <v>2.0976381677403442</v>
      </c>
      <c r="S72">
        <f t="shared" si="7"/>
        <v>2.0305535030039361</v>
      </c>
      <c r="T72">
        <f t="shared" si="8"/>
        <v>1.4349356470099832</v>
      </c>
    </row>
    <row r="73" spans="16:20" x14ac:dyDescent="0.25">
      <c r="P73">
        <f t="shared" si="9"/>
        <v>117</v>
      </c>
      <c r="Q73">
        <f t="shared" si="5"/>
        <v>1.2339606081818073</v>
      </c>
      <c r="R73">
        <f t="shared" si="6"/>
        <v>2.0804038422001687</v>
      </c>
      <c r="S73">
        <f t="shared" si="7"/>
        <v>2.0055751468696719</v>
      </c>
      <c r="T73">
        <f t="shared" si="8"/>
        <v>1.4237866864347217</v>
      </c>
    </row>
    <row r="74" spans="16:20" x14ac:dyDescent="0.25">
      <c r="P74">
        <f t="shared" si="9"/>
        <v>120</v>
      </c>
      <c r="Q74">
        <f t="shared" si="5"/>
        <v>1.2198891609246516</v>
      </c>
      <c r="R74">
        <f t="shared" si="6"/>
        <v>2.0633111149496282</v>
      </c>
      <c r="S74">
        <f t="shared" si="7"/>
        <v>1.980904055860039</v>
      </c>
      <c r="T74">
        <f t="shared" si="8"/>
        <v>1.4127243494806434</v>
      </c>
    </row>
    <row r="75" spans="16:20" x14ac:dyDescent="0.25">
      <c r="P75">
        <f t="shared" si="9"/>
        <v>123</v>
      </c>
      <c r="Q75">
        <f t="shared" si="5"/>
        <v>1.2059781771592784</v>
      </c>
      <c r="R75">
        <f t="shared" si="6"/>
        <v>2.0463588226083753</v>
      </c>
      <c r="S75">
        <f t="shared" si="7"/>
        <v>1.9565364502284315</v>
      </c>
      <c r="T75">
        <f t="shared" si="8"/>
        <v>1.4017479631117555</v>
      </c>
    </row>
    <row r="76" spans="16:20" x14ac:dyDescent="0.25">
      <c r="P76">
        <f t="shared" si="9"/>
        <v>126</v>
      </c>
      <c r="Q76">
        <f t="shared" si="5"/>
        <v>1.1922258270431898</v>
      </c>
      <c r="R76">
        <f t="shared" si="6"/>
        <v>2.0295458113544687</v>
      </c>
      <c r="S76">
        <f t="shared" si="7"/>
        <v>1.9324685967238693</v>
      </c>
      <c r="T76">
        <f t="shared" si="8"/>
        <v>1.3908568595213255</v>
      </c>
    </row>
    <row r="77" spans="16:20" x14ac:dyDescent="0.25">
      <c r="P77">
        <f t="shared" si="9"/>
        <v>129</v>
      </c>
      <c r="Q77">
        <f t="shared" si="5"/>
        <v>1.178630301600464</v>
      </c>
      <c r="R77">
        <f t="shared" si="6"/>
        <v>2.0128709368458395</v>
      </c>
      <c r="S77">
        <f t="shared" si="7"/>
        <v>1.9086968080190452</v>
      </c>
      <c r="T77">
        <f t="shared" si="8"/>
        <v>1.3800503760912521</v>
      </c>
    </row>
    <row r="78" spans="16:20" x14ac:dyDescent="0.25">
      <c r="P78">
        <f t="shared" si="9"/>
        <v>132</v>
      </c>
      <c r="Q78">
        <f t="shared" si="5"/>
        <v>1.1651898124838027</v>
      </c>
      <c r="R78">
        <f t="shared" si="6"/>
        <v>1.9963330641424031</v>
      </c>
      <c r="S78">
        <f t="shared" si="7"/>
        <v>1.8852174421454044</v>
      </c>
      <c r="T78">
        <f t="shared" si="8"/>
        <v>1.3693278553517494</v>
      </c>
    </row>
    <row r="79" spans="16:20" x14ac:dyDescent="0.25">
      <c r="P79">
        <f t="shared" si="9"/>
        <v>135</v>
      </c>
      <c r="Q79">
        <f t="shared" si="5"/>
        <v>1.1519025917392931</v>
      </c>
      <c r="R79">
        <f t="shared" si="6"/>
        <v>1.9799310676288151</v>
      </c>
      <c r="S79">
        <f t="shared" si="7"/>
        <v>1.8620269019351756</v>
      </c>
      <c r="T79">
        <f t="shared" si="8"/>
        <v>1.3586886449413484</v>
      </c>
    </row>
    <row r="80" spans="16:20" x14ac:dyDescent="0.25">
      <c r="P80">
        <f t="shared" si="9"/>
        <v>138</v>
      </c>
      <c r="Q80">
        <f t="shared" si="5"/>
        <v>1.1387668915738529</v>
      </c>
      <c r="R80">
        <f t="shared" si="6"/>
        <v>1.963663830937856</v>
      </c>
      <c r="S80">
        <f t="shared" si="7"/>
        <v>1.8391216344702648</v>
      </c>
      <c r="T80">
        <f t="shared" si="8"/>
        <v>1.3481320975672058</v>
      </c>
    </row>
    <row r="81" spans="16:20" x14ac:dyDescent="0.25">
      <c r="P81">
        <f t="shared" si="9"/>
        <v>141</v>
      </c>
      <c r="Q81">
        <f t="shared" si="5"/>
        <v>1.1257809841253261</v>
      </c>
      <c r="R81">
        <f t="shared" si="6"/>
        <v>1.9475302468744486</v>
      </c>
      <c r="S81">
        <f t="shared" si="7"/>
        <v>1.8164981305379295</v>
      </c>
      <c r="T81">
        <f t="shared" si="8"/>
        <v>1.3376575709657235</v>
      </c>
    </row>
    <row r="82" spans="16:20" x14ac:dyDescent="0.25">
      <c r="P82">
        <f t="shared" si="9"/>
        <v>144</v>
      </c>
      <c r="Q82">
        <f t="shared" si="5"/>
        <v>1.1129431612352017</v>
      </c>
      <c r="R82">
        <f t="shared" si="6"/>
        <v>1.9315292173402994</v>
      </c>
      <c r="S82">
        <f t="shared" si="7"/>
        <v>1.794152924093146</v>
      </c>
      <c r="T82">
        <f t="shared" si="8"/>
        <v>1.3272644278634718</v>
      </c>
    </row>
    <row r="83" spans="16:20" x14ac:dyDescent="0.25">
      <c r="P83">
        <f t="shared" si="9"/>
        <v>147</v>
      </c>
      <c r="Q83">
        <f t="shared" si="5"/>
        <v>1.1002517342239222</v>
      </c>
      <c r="R83">
        <f t="shared" si="6"/>
        <v>1.9156596532591583</v>
      </c>
      <c r="S83">
        <f t="shared" si="7"/>
        <v>1.7720825917275953</v>
      </c>
      <c r="T83">
        <f t="shared" si="8"/>
        <v>1.3169520359384184</v>
      </c>
    </row>
    <row r="84" spans="16:20" x14ac:dyDescent="0.25">
      <c r="P84">
        <f t="shared" si="9"/>
        <v>150</v>
      </c>
      <c r="Q84">
        <f t="shared" si="5"/>
        <v>1.0877050336687575</v>
      </c>
      <c r="R84">
        <f t="shared" si="6"/>
        <v>1.8999204745026936</v>
      </c>
      <c r="S84">
        <f t="shared" si="7"/>
        <v>1.7502837521451768</v>
      </c>
      <c r="T84">
        <f t="shared" si="8"/>
        <v>1.3067197677814579</v>
      </c>
    </row>
    <row r="85" spans="16:20" x14ac:dyDescent="0.25">
      <c r="P85">
        <f t="shared" si="9"/>
        <v>153</v>
      </c>
      <c r="Q85">
        <f t="shared" si="5"/>
        <v>1.0753014091842086</v>
      </c>
      <c r="R85">
        <f t="shared" si="6"/>
        <v>1.884310609816976</v>
      </c>
      <c r="S85">
        <f t="shared" si="7"/>
        <v>1.7287530656439734</v>
      </c>
      <c r="T85">
        <f t="shared" si="8"/>
        <v>1.2965670008582391</v>
      </c>
    </row>
    <row r="86" spans="16:20" x14ac:dyDescent="0.25">
      <c r="P86">
        <f t="shared" si="9"/>
        <v>156</v>
      </c>
      <c r="Q86">
        <f t="shared" si="5"/>
        <v>1.0630392292049173</v>
      </c>
      <c r="R86">
        <f t="shared" si="6"/>
        <v>1.8688289967495633</v>
      </c>
      <c r="S86">
        <f t="shared" si="7"/>
        <v>1.7074872336045943</v>
      </c>
      <c r="T86">
        <f t="shared" si="8"/>
        <v>1.286493117471291</v>
      </c>
    </row>
    <row r="87" spans="16:20" x14ac:dyDescent="0.25">
      <c r="P87">
        <f t="shared" si="9"/>
        <v>159</v>
      </c>
      <c r="Q87">
        <f t="shared" si="5"/>
        <v>1.0509168807710518</v>
      </c>
      <c r="R87">
        <f t="shared" si="6"/>
        <v>1.8534745815771905</v>
      </c>
      <c r="S87">
        <f t="shared" si="7"/>
        <v>1.6864829979848044</v>
      </c>
      <c r="T87">
        <f t="shared" si="8"/>
        <v>1.2764975047224407</v>
      </c>
    </row>
    <row r="88" spans="16:20" x14ac:dyDescent="0.25">
      <c r="P88">
        <f t="shared" si="9"/>
        <v>162</v>
      </c>
      <c r="Q88">
        <f t="shared" si="5"/>
        <v>1.0389327693161376</v>
      </c>
      <c r="R88">
        <f t="shared" si="6"/>
        <v>1.8382463192340466</v>
      </c>
      <c r="S88">
        <f t="shared" si="7"/>
        <v>1.665737140820378</v>
      </c>
      <c r="T88">
        <f t="shared" si="8"/>
        <v>1.2665795544755254</v>
      </c>
    </row>
    <row r="89" spans="16:20" x14ac:dyDescent="0.25">
      <c r="P89">
        <f t="shared" si="9"/>
        <v>165</v>
      </c>
      <c r="Q89">
        <f t="shared" si="5"/>
        <v>1.0270853184573101</v>
      </c>
      <c r="R89">
        <f t="shared" si="6"/>
        <v>1.8231431732406473</v>
      </c>
      <c r="S89">
        <f t="shared" si="7"/>
        <v>1.6452464837320868</v>
      </c>
      <c r="T89">
        <f t="shared" si="8"/>
        <v>1.2567386633193927</v>
      </c>
    </row>
    <row r="90" spans="16:20" x14ac:dyDescent="0.25">
      <c r="P90">
        <f t="shared" si="9"/>
        <v>168</v>
      </c>
      <c r="Q90">
        <f t="shared" si="5"/>
        <v>1.0153729697879581</v>
      </c>
      <c r="R90">
        <f t="shared" si="6"/>
        <v>1.8081641156332882</v>
      </c>
      <c r="S90">
        <f t="shared" si="7"/>
        <v>1.6250078874387559</v>
      </c>
      <c r="T90">
        <f t="shared" si="8"/>
        <v>1.2469742325311894</v>
      </c>
    </row>
    <row r="91" spans="16:20" x14ac:dyDescent="0.25">
      <c r="P91">
        <f t="shared" si="9"/>
        <v>171</v>
      </c>
      <c r="Q91">
        <f t="shared" si="5"/>
        <v>1.0037941826727312</v>
      </c>
      <c r="R91">
        <f t="shared" si="6"/>
        <v>1.7933081268940785</v>
      </c>
      <c r="S91">
        <f t="shared" si="7"/>
        <v>1.605018251276308</v>
      </c>
      <c r="T91">
        <f t="shared" si="8"/>
        <v>1.2372856680399342</v>
      </c>
    </row>
    <row r="92" spans="16:20" x14ac:dyDescent="0.25">
      <c r="P92">
        <f t="shared" si="9"/>
        <v>174</v>
      </c>
      <c r="Q92">
        <f t="shared" si="5"/>
        <v>0.99234743404488701</v>
      </c>
      <c r="R92">
        <f t="shared" si="6"/>
        <v>1.7785741958815491</v>
      </c>
      <c r="S92">
        <f t="shared" si="7"/>
        <v>1.5852745127227246</v>
      </c>
      <c r="T92">
        <f t="shared" si="8"/>
        <v>1.2276723803903751</v>
      </c>
    </row>
    <row r="93" spans="16:20" x14ac:dyDescent="0.25">
      <c r="P93">
        <f t="shared" si="9"/>
        <v>177</v>
      </c>
      <c r="Q93">
        <f t="shared" si="5"/>
        <v>0.98103121820594585</v>
      </c>
      <c r="R93">
        <f t="shared" si="6"/>
        <v>1.7639613197618329</v>
      </c>
      <c r="S93">
        <f t="shared" si="7"/>
        <v>1.5657736469288508</v>
      </c>
      <c r="T93">
        <f t="shared" si="8"/>
        <v>1.2181337847071259</v>
      </c>
    </row>
    <row r="94" spans="16:20" x14ac:dyDescent="0.25">
      <c r="P94">
        <f t="shared" si="9"/>
        <v>180</v>
      </c>
      <c r="Q94">
        <f t="shared" si="5"/>
        <v>0.96984404662763368</v>
      </c>
      <c r="R94">
        <f t="shared" si="6"/>
        <v>1.7494685039404076</v>
      </c>
      <c r="S94">
        <f t="shared" si="7"/>
        <v>1.5465126662549729</v>
      </c>
      <c r="T94">
        <f t="shared" si="8"/>
        <v>1.208669300659083</v>
      </c>
    </row>
    <row r="95" spans="16:20" x14ac:dyDescent="0.25">
      <c r="P95">
        <f t="shared" si="9"/>
        <v>183</v>
      </c>
      <c r="Q95">
        <f t="shared" si="5"/>
        <v>0.95878444775608151</v>
      </c>
      <c r="R95">
        <f t="shared" si="6"/>
        <v>1.7350947619944017</v>
      </c>
      <c r="S95">
        <f t="shared" si="7"/>
        <v>1.5274886198130941</v>
      </c>
      <c r="T95">
        <f t="shared" si="8"/>
        <v>1.1992783524241177</v>
      </c>
    </row>
    <row r="96" spans="16:20" x14ac:dyDescent="0.25">
      <c r="P96">
        <f t="shared" si="9"/>
        <v>186</v>
      </c>
      <c r="Q96">
        <f t="shared" si="5"/>
        <v>0.94785096681825798</v>
      </c>
      <c r="R96">
        <f t="shared" si="6"/>
        <v>1.720839115605455</v>
      </c>
      <c r="S96">
        <f t="shared" si="7"/>
        <v>1.5086985930148429</v>
      </c>
      <c r="T96">
        <f t="shared" si="8"/>
        <v>1.1899603686540428</v>
      </c>
    </row>
    <row r="97" spans="16:20" x14ac:dyDescent="0.25">
      <c r="P97">
        <f t="shared" si="9"/>
        <v>189</v>
      </c>
      <c r="Q97">
        <f t="shared" si="5"/>
        <v>0.93704216563060938</v>
      </c>
      <c r="R97">
        <f t="shared" si="6"/>
        <v>1.7067005944931319</v>
      </c>
      <c r="S97">
        <f t="shared" si="7"/>
        <v>1.4901397071249425</v>
      </c>
      <c r="T97">
        <f t="shared" si="8"/>
        <v>1.1807147824398512</v>
      </c>
    </row>
    <row r="98" spans="16:20" x14ac:dyDescent="0.25">
      <c r="P98">
        <f t="shared" si="9"/>
        <v>192</v>
      </c>
      <c r="Q98">
        <f>Q$32*EXP(-Q$33*P98)</f>
        <v>0.9263566224098817</v>
      </c>
      <c r="R98">
        <f t="shared" si="6"/>
        <v>1.6926782363488806</v>
      </c>
      <c r="S98">
        <f t="shared" si="7"/>
        <v>1.4718091188201723</v>
      </c>
      <c r="T98">
        <f t="shared" si="8"/>
        <v>1.1715410312772256</v>
      </c>
    </row>
    <row r="99" spans="16:20" x14ac:dyDescent="0.25">
      <c r="P99">
        <f t="shared" si="9"/>
        <v>195</v>
      </c>
      <c r="Q99">
        <f>Q$32*EXP(-Q$33*P99)</f>
        <v>0.91579293158610053</v>
      </c>
      <c r="R99">
        <f t="shared" si="6"/>
        <v>1.6787710867705379</v>
      </c>
      <c r="S99">
        <f t="shared" si="7"/>
        <v>1.453704019753755</v>
      </c>
      <c r="T99">
        <f t="shared" si="8"/>
        <v>1.1624385570323161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Y88"/>
  <sheetViews>
    <sheetView zoomScale="80" zoomScaleNormal="80" workbookViewId="0">
      <selection activeCell="A23" sqref="A23"/>
    </sheetView>
  </sheetViews>
  <sheetFormatPr defaultRowHeight="15" x14ac:dyDescent="0.25"/>
  <cols>
    <col min="6" max="6" width="12.7109375" customWidth="1"/>
    <col min="46" max="46" width="12" bestFit="1" customWidth="1"/>
  </cols>
  <sheetData>
    <row r="3" spans="1:77" x14ac:dyDescent="0.25">
      <c r="A3" t="s">
        <v>142</v>
      </c>
    </row>
    <row r="4" spans="1:77" x14ac:dyDescent="0.25">
      <c r="A4" t="s">
        <v>141</v>
      </c>
    </row>
    <row r="5" spans="1:77" x14ac:dyDescent="0.25">
      <c r="A5" t="s">
        <v>123</v>
      </c>
    </row>
    <row r="7" spans="1:77" x14ac:dyDescent="0.25">
      <c r="D7" t="s">
        <v>140</v>
      </c>
      <c r="G7" t="s">
        <v>139</v>
      </c>
    </row>
    <row r="8" spans="1:77" x14ac:dyDescent="0.25">
      <c r="D8" t="s">
        <v>138</v>
      </c>
      <c r="G8">
        <v>1.47E-2</v>
      </c>
    </row>
    <row r="10" spans="1:77" ht="15.75" thickBot="1" x14ac:dyDescent="0.3"/>
    <row r="11" spans="1:77" x14ac:dyDescent="0.25">
      <c r="G11" s="68" t="s">
        <v>1</v>
      </c>
      <c r="H11" s="69" t="s">
        <v>121</v>
      </c>
      <c r="I11" s="69"/>
      <c r="J11" s="69"/>
      <c r="K11" s="69" t="s">
        <v>130</v>
      </c>
      <c r="L11" s="69"/>
      <c r="M11" s="69"/>
      <c r="N11" s="69"/>
      <c r="O11" s="69"/>
      <c r="P11" s="69"/>
      <c r="Q11" s="129" t="s">
        <v>1</v>
      </c>
      <c r="R11" s="128">
        <v>3</v>
      </c>
      <c r="S11" s="128" t="s">
        <v>75</v>
      </c>
      <c r="T11" s="128"/>
      <c r="U11" s="69" t="s">
        <v>119</v>
      </c>
      <c r="V11" s="128"/>
      <c r="W11" s="128"/>
      <c r="X11" s="128"/>
      <c r="Y11" s="128"/>
      <c r="Z11" s="128"/>
      <c r="AA11" s="128"/>
      <c r="AB11" s="122" t="s">
        <v>1</v>
      </c>
      <c r="AC11" s="121">
        <v>2</v>
      </c>
      <c r="AD11" s="121" t="s">
        <v>75</v>
      </c>
      <c r="AE11" s="121"/>
      <c r="AF11" s="69" t="s">
        <v>132</v>
      </c>
      <c r="AG11" s="121"/>
      <c r="AH11" s="121"/>
      <c r="AI11" s="121"/>
      <c r="AJ11" s="121"/>
      <c r="AK11" s="121"/>
      <c r="AL11" s="74"/>
      <c r="AM11" s="75" t="s">
        <v>1</v>
      </c>
      <c r="AN11" s="75">
        <v>3</v>
      </c>
      <c r="AO11" s="75"/>
      <c r="AP11" s="75"/>
      <c r="AQ11" s="69" t="s">
        <v>132</v>
      </c>
      <c r="AR11" s="75"/>
      <c r="AS11" s="75"/>
      <c r="AT11" s="75"/>
      <c r="AU11" s="76"/>
      <c r="AV11" s="74"/>
      <c r="AW11" s="75" t="s">
        <v>1</v>
      </c>
      <c r="AX11" s="75">
        <v>3.5</v>
      </c>
      <c r="AY11" s="75"/>
      <c r="AZ11" s="69" t="s">
        <v>132</v>
      </c>
      <c r="BA11" s="75"/>
      <c r="BB11" s="75"/>
      <c r="BC11" s="75"/>
      <c r="BD11" s="75"/>
      <c r="BE11" s="76"/>
      <c r="BF11" s="74"/>
      <c r="BG11" s="75" t="s">
        <v>1</v>
      </c>
      <c r="BH11" s="75">
        <v>2</v>
      </c>
      <c r="BI11" s="75"/>
      <c r="BJ11" s="69" t="s">
        <v>120</v>
      </c>
      <c r="BK11" s="75"/>
      <c r="BL11" s="75"/>
      <c r="BM11" s="75"/>
      <c r="BN11" s="75"/>
      <c r="BO11" s="76"/>
      <c r="BP11" s="74"/>
      <c r="BQ11" s="75" t="s">
        <v>1</v>
      </c>
      <c r="BR11" s="75">
        <v>3</v>
      </c>
      <c r="BS11" s="75"/>
      <c r="BT11" s="69" t="s">
        <v>120</v>
      </c>
      <c r="BU11" s="75"/>
      <c r="BV11" s="75"/>
      <c r="BW11" s="75"/>
      <c r="BX11" s="75"/>
      <c r="BY11" s="76"/>
    </row>
    <row r="12" spans="1:77" ht="15.75" thickBot="1" x14ac:dyDescent="0.3">
      <c r="G12" s="71" t="s">
        <v>118</v>
      </c>
      <c r="H12" s="72" t="s">
        <v>67</v>
      </c>
      <c r="I12" s="72" t="s">
        <v>0</v>
      </c>
      <c r="J12" s="72" t="s">
        <v>111</v>
      </c>
      <c r="K12" s="72" t="s">
        <v>117</v>
      </c>
      <c r="L12" s="72" t="s">
        <v>67</v>
      </c>
      <c r="M12" s="72" t="s">
        <v>0</v>
      </c>
      <c r="N12" s="72" t="s">
        <v>111</v>
      </c>
      <c r="O12" s="72" t="s">
        <v>85</v>
      </c>
      <c r="P12" s="72" t="s">
        <v>63</v>
      </c>
      <c r="Q12" s="127" t="s">
        <v>116</v>
      </c>
      <c r="R12" s="109" t="s">
        <v>67</v>
      </c>
      <c r="S12" s="109" t="s">
        <v>0</v>
      </c>
      <c r="T12" s="109" t="s">
        <v>111</v>
      </c>
      <c r="U12" s="109" t="s">
        <v>115</v>
      </c>
      <c r="V12" s="109" t="s">
        <v>67</v>
      </c>
      <c r="W12" s="109" t="s">
        <v>0</v>
      </c>
      <c r="X12" s="109" t="s">
        <v>111</v>
      </c>
      <c r="Y12" s="109" t="s">
        <v>85</v>
      </c>
      <c r="Z12" s="109" t="s">
        <v>137</v>
      </c>
      <c r="AA12" s="109" t="s">
        <v>63</v>
      </c>
      <c r="AB12" s="110" t="s">
        <v>114</v>
      </c>
      <c r="AC12" s="108" t="s">
        <v>67</v>
      </c>
      <c r="AD12" s="108" t="s">
        <v>0</v>
      </c>
      <c r="AE12" s="109" t="s">
        <v>111</v>
      </c>
      <c r="AF12" s="108" t="s">
        <v>113</v>
      </c>
      <c r="AG12" s="108" t="s">
        <v>67</v>
      </c>
      <c r="AH12" s="108" t="s">
        <v>0</v>
      </c>
      <c r="AI12" s="109" t="s">
        <v>111</v>
      </c>
      <c r="AJ12" s="108" t="s">
        <v>85</v>
      </c>
      <c r="AK12" s="108" t="s">
        <v>63</v>
      </c>
      <c r="AL12" s="77"/>
      <c r="AM12" s="78" t="s">
        <v>70</v>
      </c>
      <c r="AN12" s="78" t="s">
        <v>0</v>
      </c>
      <c r="AO12" s="109" t="s">
        <v>111</v>
      </c>
      <c r="AP12" s="78" t="s">
        <v>71</v>
      </c>
      <c r="AQ12" s="78" t="s">
        <v>0</v>
      </c>
      <c r="AR12" s="109" t="s">
        <v>111</v>
      </c>
      <c r="AS12" s="78" t="s">
        <v>85</v>
      </c>
      <c r="AT12" s="78" t="s">
        <v>104</v>
      </c>
      <c r="AU12" s="79" t="s">
        <v>136</v>
      </c>
      <c r="AV12" s="77"/>
      <c r="AW12" s="78" t="s">
        <v>72</v>
      </c>
      <c r="AX12" s="78" t="s">
        <v>0</v>
      </c>
      <c r="AY12" s="109" t="s">
        <v>111</v>
      </c>
      <c r="AZ12" s="78" t="s">
        <v>73</v>
      </c>
      <c r="BA12" s="78" t="s">
        <v>0</v>
      </c>
      <c r="BB12" s="109" t="s">
        <v>111</v>
      </c>
      <c r="BC12" s="78" t="s">
        <v>85</v>
      </c>
      <c r="BD12" s="78" t="s">
        <v>104</v>
      </c>
      <c r="BE12" s="79" t="s">
        <v>136</v>
      </c>
      <c r="BF12" s="77"/>
      <c r="BG12" s="78" t="s">
        <v>91</v>
      </c>
      <c r="BH12" s="78" t="s">
        <v>0</v>
      </c>
      <c r="BI12" s="109" t="s">
        <v>111</v>
      </c>
      <c r="BJ12" s="78" t="s">
        <v>90</v>
      </c>
      <c r="BK12" s="78" t="s">
        <v>0</v>
      </c>
      <c r="BL12" s="109" t="s">
        <v>111</v>
      </c>
      <c r="BM12" s="78" t="s">
        <v>85</v>
      </c>
      <c r="BN12" s="78" t="s">
        <v>63</v>
      </c>
      <c r="BO12" s="79" t="s">
        <v>136</v>
      </c>
      <c r="BP12" s="77"/>
      <c r="BQ12" s="78" t="s">
        <v>89</v>
      </c>
      <c r="BR12" s="78" t="s">
        <v>0</v>
      </c>
      <c r="BS12" s="109" t="s">
        <v>111</v>
      </c>
      <c r="BT12" s="78" t="s">
        <v>88</v>
      </c>
      <c r="BU12" s="78" t="s">
        <v>0</v>
      </c>
      <c r="BV12" s="109" t="s">
        <v>111</v>
      </c>
      <c r="BW12" s="78" t="s">
        <v>85</v>
      </c>
      <c r="BX12" s="78" t="s">
        <v>104</v>
      </c>
      <c r="BY12" s="79" t="s">
        <v>136</v>
      </c>
    </row>
    <row r="13" spans="1:77" x14ac:dyDescent="0.25">
      <c r="D13">
        <f>(E$13-E13)*24-(F$13-F13)*24</f>
        <v>0</v>
      </c>
      <c r="E13" s="35">
        <v>0.72916666666666663</v>
      </c>
      <c r="F13" s="34">
        <v>43620</v>
      </c>
      <c r="G13">
        <v>2</v>
      </c>
      <c r="K13">
        <v>2</v>
      </c>
      <c r="Q13">
        <v>2</v>
      </c>
      <c r="U13">
        <v>2</v>
      </c>
      <c r="AB13">
        <v>2</v>
      </c>
      <c r="AF13">
        <v>2</v>
      </c>
      <c r="AL13">
        <v>2</v>
      </c>
      <c r="AP13">
        <v>2</v>
      </c>
      <c r="AV13">
        <v>2</v>
      </c>
      <c r="AZ13">
        <v>2</v>
      </c>
      <c r="BG13">
        <v>2</v>
      </c>
      <c r="BJ13">
        <v>2</v>
      </c>
      <c r="BQ13">
        <v>2</v>
      </c>
      <c r="BT13">
        <v>2</v>
      </c>
    </row>
    <row r="14" spans="1:77" x14ac:dyDescent="0.25">
      <c r="D14">
        <f>(E$13-E14)*24-(F$13-F14)*24</f>
        <v>-0.50000000000000089</v>
      </c>
      <c r="E14" s="35">
        <v>0.75</v>
      </c>
      <c r="F14" s="34">
        <v>43620</v>
      </c>
      <c r="G14">
        <v>1.6</v>
      </c>
      <c r="K14">
        <v>1.51</v>
      </c>
      <c r="Q14">
        <v>1.53</v>
      </c>
      <c r="U14">
        <v>1.6</v>
      </c>
      <c r="AB14">
        <v>1.7</v>
      </c>
      <c r="AF14">
        <v>1.52</v>
      </c>
      <c r="AL14">
        <v>1.64</v>
      </c>
      <c r="AP14">
        <v>1.65</v>
      </c>
      <c r="AV14">
        <v>1.6</v>
      </c>
      <c r="AZ14">
        <v>1.64</v>
      </c>
      <c r="BG14">
        <v>1.55</v>
      </c>
      <c r="BJ14">
        <v>1.5</v>
      </c>
      <c r="BQ14">
        <v>1.56</v>
      </c>
      <c r="BT14">
        <v>1.62</v>
      </c>
    </row>
    <row r="15" spans="1:77" x14ac:dyDescent="0.25">
      <c r="D15">
        <f>(E$15-E15)*24-(F$15-F15)*24</f>
        <v>0</v>
      </c>
      <c r="E15" s="35">
        <v>0.75694444444444453</v>
      </c>
      <c r="F15" s="34">
        <v>43620</v>
      </c>
      <c r="G15">
        <v>2</v>
      </c>
      <c r="J15">
        <v>1.17E-2</v>
      </c>
      <c r="K15">
        <v>2</v>
      </c>
      <c r="N15">
        <v>1.12E-2</v>
      </c>
      <c r="O15">
        <v>1.98</v>
      </c>
      <c r="P15">
        <v>0.52</v>
      </c>
      <c r="Q15">
        <v>2.88</v>
      </c>
      <c r="T15">
        <v>1.18E-2</v>
      </c>
      <c r="U15">
        <v>2.74</v>
      </c>
      <c r="X15">
        <v>1.14E-2</v>
      </c>
      <c r="Y15">
        <f>(Q15+U15)/2</f>
        <v>2.81</v>
      </c>
      <c r="AB15">
        <v>1.98</v>
      </c>
      <c r="AE15">
        <v>1.23E-2</v>
      </c>
      <c r="AF15">
        <v>1.98</v>
      </c>
      <c r="AI15">
        <v>1.2E-2</v>
      </c>
      <c r="AJ15">
        <f>(AB15+AF15)/2</f>
        <v>1.98</v>
      </c>
      <c r="AK15">
        <v>0.52</v>
      </c>
      <c r="AL15">
        <v>2.98</v>
      </c>
      <c r="AO15">
        <v>1.0999999999999999E-2</v>
      </c>
      <c r="AP15">
        <v>2.96</v>
      </c>
      <c r="AR15">
        <v>1.2999999999999999E-2</v>
      </c>
      <c r="AS15">
        <f>(AL15+AP15)/2</f>
        <v>2.9699999999999998</v>
      </c>
      <c r="AV15">
        <v>3.5</v>
      </c>
      <c r="AY15">
        <v>1.26E-2</v>
      </c>
      <c r="AZ15">
        <v>3.6</v>
      </c>
      <c r="BB15">
        <v>1.2E-2</v>
      </c>
      <c r="BC15">
        <f>((AV15+AZ15)/2)</f>
        <v>3.55</v>
      </c>
      <c r="BG15">
        <v>1.97</v>
      </c>
      <c r="BI15">
        <v>1.2500000000000001E-2</v>
      </c>
      <c r="BJ15">
        <v>2.02</v>
      </c>
      <c r="BL15">
        <v>1.23E-2</v>
      </c>
      <c r="BM15">
        <f>(BG15+BJ15)/2</f>
        <v>1.9950000000000001</v>
      </c>
      <c r="BQ15">
        <f>1.51*2</f>
        <v>3.02</v>
      </c>
      <c r="BT15">
        <f>1.45*2</f>
        <v>2.9</v>
      </c>
      <c r="BW15">
        <f>(BQ15+BT15)/2</f>
        <v>2.96</v>
      </c>
    </row>
    <row r="16" spans="1:77" x14ac:dyDescent="0.25">
      <c r="D16">
        <f>(E$15-E16)*24-(F$15-F16)*24</f>
        <v>26.166666666666671</v>
      </c>
      <c r="E16" s="35">
        <v>0.66666666666666663</v>
      </c>
      <c r="F16" s="34">
        <v>43621</v>
      </c>
      <c r="G16">
        <v>1.7</v>
      </c>
      <c r="I16">
        <v>7.6</v>
      </c>
      <c r="K16">
        <v>1.66</v>
      </c>
      <c r="M16">
        <v>7.61</v>
      </c>
      <c r="O16">
        <f>(G16+K16)/2</f>
        <v>1.68</v>
      </c>
      <c r="P16">
        <v>0.49</v>
      </c>
      <c r="Q16">
        <v>2.56</v>
      </c>
      <c r="S16">
        <v>7.54</v>
      </c>
      <c r="U16">
        <v>2.46</v>
      </c>
      <c r="W16">
        <v>7.52</v>
      </c>
      <c r="Y16">
        <f>(Q16+U16)/2</f>
        <v>2.5099999999999998</v>
      </c>
      <c r="AB16">
        <v>1.85</v>
      </c>
      <c r="AD16">
        <v>7.95</v>
      </c>
      <c r="AF16">
        <v>1.91</v>
      </c>
      <c r="AH16">
        <v>7.92</v>
      </c>
      <c r="AJ16">
        <f>(AB16+AF16)/2</f>
        <v>1.88</v>
      </c>
      <c r="AK16">
        <v>0.51</v>
      </c>
      <c r="AL16">
        <v>2.78</v>
      </c>
      <c r="AN16">
        <v>7.91</v>
      </c>
      <c r="AP16">
        <v>2.86</v>
      </c>
      <c r="AQ16">
        <v>7.91</v>
      </c>
      <c r="AS16">
        <f>(AL16+AP16)/2</f>
        <v>2.82</v>
      </c>
      <c r="AV16">
        <v>3.24</v>
      </c>
      <c r="AX16">
        <v>7.9</v>
      </c>
      <c r="AZ16">
        <v>3.3</v>
      </c>
      <c r="BA16">
        <v>7.85</v>
      </c>
      <c r="BC16">
        <f>(AV16+AZ16)/2</f>
        <v>3.27</v>
      </c>
      <c r="BG16">
        <v>1.52</v>
      </c>
      <c r="BH16">
        <v>8.02</v>
      </c>
      <c r="BJ16">
        <v>1.5</v>
      </c>
      <c r="BK16">
        <v>8.02</v>
      </c>
      <c r="BM16">
        <f>(BG16+BJ16)/2</f>
        <v>1.51</v>
      </c>
      <c r="BQ16">
        <v>2.2999999999999998</v>
      </c>
      <c r="BR16">
        <v>8</v>
      </c>
      <c r="BS16">
        <v>1.1900000000000001E-2</v>
      </c>
      <c r="BT16">
        <v>2.36</v>
      </c>
      <c r="BU16">
        <v>8</v>
      </c>
      <c r="BV16">
        <v>1.6E-2</v>
      </c>
      <c r="BW16">
        <f>(BQ16+BT16)/2</f>
        <v>2.33</v>
      </c>
    </row>
    <row r="17" spans="4:76" x14ac:dyDescent="0.25">
      <c r="D17">
        <f>(E$15-E17)*24-(F$15-F17)*24</f>
        <v>72.666666666666671</v>
      </c>
      <c r="E17" s="35">
        <v>0.72916666666666663</v>
      </c>
      <c r="F17" s="34">
        <v>43623</v>
      </c>
      <c r="G17">
        <v>1.43</v>
      </c>
      <c r="K17">
        <v>1.48</v>
      </c>
      <c r="O17">
        <f>(G17+K17)/2</f>
        <v>1.4550000000000001</v>
      </c>
      <c r="P17">
        <v>0.46</v>
      </c>
      <c r="Q17">
        <v>2.2000000000000002</v>
      </c>
      <c r="U17">
        <v>2.1800000000000002</v>
      </c>
      <c r="Y17">
        <f>(Q17+U17)/2</f>
        <v>2.1900000000000004</v>
      </c>
      <c r="AB17">
        <v>1.7</v>
      </c>
      <c r="AF17">
        <v>1.7</v>
      </c>
      <c r="AJ17">
        <f>(AB17+AF17)/2</f>
        <v>1.7</v>
      </c>
      <c r="AK17">
        <v>0.48</v>
      </c>
      <c r="AL17">
        <v>2.54</v>
      </c>
      <c r="AP17">
        <v>2.62</v>
      </c>
      <c r="AS17">
        <f>(AL17+AP17)/2</f>
        <v>2.58</v>
      </c>
      <c r="AV17">
        <v>3.08</v>
      </c>
      <c r="AZ17">
        <v>3.16</v>
      </c>
      <c r="BC17">
        <f>(AV17+AZ17)/2</f>
        <v>3.12</v>
      </c>
      <c r="BG17">
        <v>1.2</v>
      </c>
      <c r="BJ17">
        <v>1.22</v>
      </c>
      <c r="BM17">
        <f>(BG17+BJ17)/2</f>
        <v>1.21</v>
      </c>
      <c r="BW17">
        <f>(BQ17+BT17)/2</f>
        <v>0</v>
      </c>
    </row>
    <row r="18" spans="4:76" x14ac:dyDescent="0.25">
      <c r="D18">
        <f>(E$15-E18)*24-(F$15-F18)*24</f>
        <v>121.16666666666667</v>
      </c>
      <c r="E18" s="35">
        <v>0.70833333333333337</v>
      </c>
      <c r="F18" s="34">
        <v>43625</v>
      </c>
      <c r="G18">
        <v>1.32</v>
      </c>
      <c r="K18">
        <v>1.3</v>
      </c>
      <c r="O18">
        <f>(G18+K18)/2</f>
        <v>1.31</v>
      </c>
      <c r="P18">
        <v>0.44</v>
      </c>
      <c r="Q18">
        <v>2</v>
      </c>
      <c r="U18">
        <v>1.9</v>
      </c>
      <c r="Y18">
        <f>(Q18+U18)/2</f>
        <v>1.95</v>
      </c>
      <c r="AB18">
        <v>1.54</v>
      </c>
      <c r="AF18">
        <v>1.66</v>
      </c>
      <c r="AJ18">
        <f>(AB18+AF18)/2</f>
        <v>1.6</v>
      </c>
      <c r="AK18">
        <v>0.47</v>
      </c>
      <c r="AL18">
        <v>2.4</v>
      </c>
      <c r="AP18">
        <v>2.4</v>
      </c>
      <c r="AS18">
        <f>(AL18+AP18)/2</f>
        <v>2.4</v>
      </c>
      <c r="AV18">
        <v>2.66</v>
      </c>
      <c r="AZ18">
        <v>3.04</v>
      </c>
      <c r="BC18">
        <f>(AV18+AZ18)/2</f>
        <v>2.85</v>
      </c>
      <c r="BG18">
        <v>1.1000000000000001</v>
      </c>
      <c r="BJ18">
        <v>1.1000000000000001</v>
      </c>
      <c r="BM18">
        <f>(BG18+BJ18)/2</f>
        <v>1.1000000000000001</v>
      </c>
      <c r="BQ18">
        <v>1.62</v>
      </c>
      <c r="BT18">
        <v>1.62</v>
      </c>
      <c r="BW18">
        <f>(BQ18+BT18)/2</f>
        <v>1.62</v>
      </c>
    </row>
    <row r="19" spans="4:76" x14ac:dyDescent="0.25">
      <c r="D19">
        <f>(E$15-E19)*24-(F$15-F19)*24</f>
        <v>171.16666666666666</v>
      </c>
      <c r="E19" s="35">
        <v>0.625</v>
      </c>
      <c r="F19" s="34">
        <v>43627</v>
      </c>
      <c r="G19">
        <v>1.1200000000000001</v>
      </c>
      <c r="I19">
        <v>7.39</v>
      </c>
      <c r="K19">
        <v>1.1399999999999999</v>
      </c>
      <c r="M19">
        <v>7.4</v>
      </c>
      <c r="O19">
        <f>(G19+K19)/2</f>
        <v>1.1299999999999999</v>
      </c>
      <c r="P19">
        <v>0.41</v>
      </c>
      <c r="Q19">
        <v>1.8</v>
      </c>
      <c r="S19">
        <v>7.49</v>
      </c>
      <c r="U19">
        <v>1.72</v>
      </c>
      <c r="W19">
        <v>7.46</v>
      </c>
      <c r="Y19">
        <f>(Q19+U19)/2</f>
        <v>1.76</v>
      </c>
      <c r="AA19">
        <f>LN(Y15/Y19)/171.16</f>
        <v>2.7335281274573149E-3</v>
      </c>
      <c r="AB19">
        <v>1.45</v>
      </c>
      <c r="AD19">
        <v>7.84</v>
      </c>
      <c r="AF19">
        <v>1.45</v>
      </c>
      <c r="AH19">
        <v>7.82</v>
      </c>
      <c r="AJ19">
        <f>(AB19+AF19)/2</f>
        <v>1.45</v>
      </c>
      <c r="AK19">
        <v>0.45</v>
      </c>
      <c r="AL19">
        <v>2.1</v>
      </c>
      <c r="AN19">
        <v>7.84</v>
      </c>
      <c r="AP19">
        <v>2.14</v>
      </c>
      <c r="AQ19">
        <v>7.86</v>
      </c>
      <c r="AS19">
        <f>(AL19+AP19)/2</f>
        <v>2.12</v>
      </c>
      <c r="AT19">
        <f>LN(AS15/AS19)/171.16</f>
        <v>1.9697701807121232E-3</v>
      </c>
      <c r="AV19">
        <v>2.58</v>
      </c>
      <c r="AX19">
        <v>7.85</v>
      </c>
      <c r="AZ19">
        <v>2.6</v>
      </c>
      <c r="BA19">
        <v>7.82</v>
      </c>
      <c r="BC19">
        <f>(AV19+AZ19)/2</f>
        <v>2.59</v>
      </c>
      <c r="BD19">
        <f>LN(BC15/BC19)/171.16</f>
        <v>1.8420759977557724E-3</v>
      </c>
      <c r="BG19">
        <v>0.87</v>
      </c>
      <c r="BJ19">
        <v>0.88</v>
      </c>
      <c r="BK19">
        <v>7.89</v>
      </c>
      <c r="BM19">
        <f>(BG19+BJ19)/2</f>
        <v>0.875</v>
      </c>
      <c r="BN19">
        <f>LN(BM15/BM19)/171.16</f>
        <v>4.8152339504928107E-3</v>
      </c>
      <c r="BQ19">
        <v>1.44</v>
      </c>
      <c r="BT19">
        <v>1.46</v>
      </c>
      <c r="BU19">
        <v>7.91</v>
      </c>
      <c r="BW19">
        <f>(BQ19+BT19)/2</f>
        <v>1.45</v>
      </c>
      <c r="BX19">
        <f>LN(BW15/BW19)/171.16</f>
        <v>4.1693486322942628E-3</v>
      </c>
    </row>
    <row r="23" spans="4:76" x14ac:dyDescent="0.25">
      <c r="M23" s="5"/>
      <c r="N23" s="5"/>
      <c r="O23" s="5" t="s">
        <v>135</v>
      </c>
      <c r="P23" s="5" t="s">
        <v>127</v>
      </c>
      <c r="Q23" s="5" t="s">
        <v>134</v>
      </c>
      <c r="R23" s="5" t="s">
        <v>125</v>
      </c>
    </row>
    <row r="24" spans="4:76" x14ac:dyDescent="0.25">
      <c r="M24" s="5">
        <v>7.5</v>
      </c>
      <c r="N24" s="5" t="s">
        <v>133</v>
      </c>
      <c r="O24" s="5">
        <f>LN(O15/O19)/D19</f>
        <v>3.2768016279388201E-3</v>
      </c>
      <c r="P24" s="5">
        <f>10^(-3.113)+10^(5.1-M24)</f>
        <v>4.7519751745993977E-3</v>
      </c>
      <c r="Q24" s="5">
        <f>O24/P24</f>
        <v>0.68956623457424981</v>
      </c>
      <c r="R24" s="5">
        <f>Q24*P24</f>
        <v>3.2768016279388201E-3</v>
      </c>
      <c r="AJ24">
        <f>LN(AJ15/AJ19)/171.16</f>
        <v>1.8201290504438004E-3</v>
      </c>
    </row>
    <row r="25" spans="4:76" x14ac:dyDescent="0.25">
      <c r="M25" s="5">
        <v>7.9</v>
      </c>
      <c r="N25" s="5" t="s">
        <v>132</v>
      </c>
      <c r="O25" s="5"/>
      <c r="P25" s="5">
        <f>10^(-3.113)+10^(5.1-M25)</f>
        <v>2.3557966615255391E-3</v>
      </c>
      <c r="Q25" s="5">
        <f>Q$24</f>
        <v>0.68956623457424981</v>
      </c>
      <c r="R25" s="5">
        <f>P25*Q$24</f>
        <v>1.6244778333107544E-3</v>
      </c>
    </row>
    <row r="26" spans="4:76" x14ac:dyDescent="0.25">
      <c r="M26" s="5"/>
      <c r="N26" s="5"/>
      <c r="O26" s="5"/>
      <c r="P26" s="5"/>
      <c r="Q26" s="5"/>
      <c r="R26" s="5"/>
      <c r="V26">
        <v>3</v>
      </c>
    </row>
    <row r="27" spans="4:76" x14ac:dyDescent="0.25">
      <c r="S27" t="s">
        <v>131</v>
      </c>
      <c r="V27" t="s">
        <v>0</v>
      </c>
      <c r="W27">
        <v>7.5</v>
      </c>
      <c r="X27">
        <v>7.9</v>
      </c>
      <c r="Y27">
        <v>7.9</v>
      </c>
    </row>
    <row r="28" spans="4:76" x14ac:dyDescent="0.25">
      <c r="S28" t="s">
        <v>130</v>
      </c>
      <c r="T28">
        <v>7.9</v>
      </c>
      <c r="W28">
        <v>2</v>
      </c>
      <c r="AC28" t="s">
        <v>129</v>
      </c>
    </row>
    <row r="29" spans="4:76" x14ac:dyDescent="0.25">
      <c r="S29">
        <v>3.0520356499215496E-3</v>
      </c>
      <c r="T29">
        <v>1.8252157347149289E-3</v>
      </c>
      <c r="W29">
        <v>3.2768016279388201E-3</v>
      </c>
      <c r="X29">
        <v>1.6244778333107544E-3</v>
      </c>
      <c r="Y29">
        <v>1.8200581593415437E-3</v>
      </c>
      <c r="Z29">
        <v>1.9305112188684006E-3</v>
      </c>
      <c r="AA29">
        <v>1.9952210921265596E-3</v>
      </c>
      <c r="AC29">
        <v>1.8218822850182097E-3</v>
      </c>
      <c r="AD29">
        <v>1.9341150253461151E-3</v>
      </c>
      <c r="AE29">
        <v>1.9927823760203479E-3</v>
      </c>
    </row>
    <row r="30" spans="4:76" x14ac:dyDescent="0.25">
      <c r="F30">
        <v>0</v>
      </c>
      <c r="G30">
        <v>1.9007999999999998</v>
      </c>
      <c r="H30">
        <v>1.98</v>
      </c>
      <c r="K30">
        <v>1.9007999999999998</v>
      </c>
      <c r="L30">
        <v>1.98</v>
      </c>
      <c r="M30">
        <v>1.98</v>
      </c>
      <c r="N30">
        <v>1.98</v>
      </c>
      <c r="S30">
        <f>1.98*0.96</f>
        <v>1.9007999999999998</v>
      </c>
      <c r="T30">
        <v>1.98</v>
      </c>
      <c r="AQ30">
        <f>0.0018/(0.003+0.0002*2)</f>
        <v>0.52941176470588225</v>
      </c>
      <c r="AT30">
        <f>0.00327/(10^-3.113+10^(5.1-7.5))</f>
        <v>0.68813490808601885</v>
      </c>
    </row>
    <row r="31" spans="4:76" x14ac:dyDescent="0.25">
      <c r="F31">
        <v>27</v>
      </c>
      <c r="G31">
        <v>1.7504447309806594</v>
      </c>
      <c r="H31">
        <v>1.8847892668371911</v>
      </c>
      <c r="K31">
        <v>1.7504447309806594</v>
      </c>
      <c r="L31">
        <v>1.68</v>
      </c>
      <c r="M31">
        <v>1.8847892668371911</v>
      </c>
      <c r="N31">
        <v>1.88</v>
      </c>
      <c r="S31">
        <f t="shared" ref="S31:S62" si="0">S$30*EXP(-S$29*V31)</f>
        <v>1.9007999999999998</v>
      </c>
      <c r="T31">
        <f t="shared" ref="T31:T62" si="1">T$30*EXP(-T$29*V31)</f>
        <v>1.98</v>
      </c>
      <c r="V31">
        <v>0</v>
      </c>
      <c r="W31">
        <v>1.886734085001996</v>
      </c>
      <c r="X31">
        <v>1.9701600837366859</v>
      </c>
      <c r="Y31">
        <v>1.9701600837366859</v>
      </c>
      <c r="Z31">
        <v>2.9748296837259378</v>
      </c>
      <c r="AA31" s="5">
        <v>3.5</v>
      </c>
      <c r="AC31">
        <v>1.9701600837366859</v>
      </c>
      <c r="AD31">
        <v>2.9748296837259378</v>
      </c>
      <c r="AE31">
        <v>3.5</v>
      </c>
      <c r="AQ31">
        <f>AQ30*(0.003+0.0002*3.55)</f>
        <v>1.9641176470588232E-3</v>
      </c>
      <c r="AT31">
        <f>AT30*(10^-3.113+10^(5.1-7.9))</f>
        <v>1.6211059191482268E-3</v>
      </c>
    </row>
    <row r="32" spans="4:76" x14ac:dyDescent="0.25">
      <c r="F32">
        <v>75</v>
      </c>
      <c r="G32">
        <v>1.5119076176336843</v>
      </c>
      <c r="H32">
        <v>1.7266889356294775</v>
      </c>
      <c r="K32">
        <v>1.5119076176336843</v>
      </c>
      <c r="L32">
        <v>1.4550000000000001</v>
      </c>
      <c r="M32">
        <v>1.7266889356294775</v>
      </c>
      <c r="N32">
        <v>1.7</v>
      </c>
      <c r="S32">
        <f t="shared" si="0"/>
        <v>1.8834755054046328</v>
      </c>
      <c r="T32">
        <f t="shared" si="1"/>
        <v>1.9691878473173887</v>
      </c>
      <c r="V32">
        <f t="shared" ref="V32:V63" si="2">V31+V$26</f>
        <v>3</v>
      </c>
      <c r="W32">
        <f t="shared" ref="W32:W63" si="3">W$31*EXP(-W$29*V32)</f>
        <v>1.8682775910735845</v>
      </c>
      <c r="X32">
        <f t="shared" ref="X32:X63" si="4">X$31*EXP(-X$29*V32)</f>
        <v>1.9605819976241412</v>
      </c>
      <c r="Y32">
        <f t="shared" ref="Y32:Y63" si="5">Y$31*EXP(-Y$29*V32)</f>
        <v>1.9594319812390868</v>
      </c>
      <c r="Z32">
        <f t="shared" ref="Z32:Z63" si="6">Z$31*EXP(-Z$29*V32)</f>
        <v>2.9576506519782808</v>
      </c>
      <c r="AA32">
        <f t="shared" ref="AA32:AA63" si="7">AA$31*EXP(-AA$29*V32)</f>
        <v>3.4791127529092063</v>
      </c>
      <c r="AC32">
        <f t="shared" ref="AC32:AC63" si="8">AC$31*EXP(-AC$29*V31)</f>
        <v>1.9701600837366859</v>
      </c>
      <c r="AD32">
        <f t="shared" ref="AD32:AD63" si="9">AD$31*EXP(-AD$29*V31)</f>
        <v>2.9748296837259378</v>
      </c>
      <c r="AE32">
        <f t="shared" ref="AE32:AE63" si="10">AE$31*EXP(-AE$29*V31)</f>
        <v>3.5</v>
      </c>
      <c r="AP32" s="5" t="s">
        <v>1</v>
      </c>
      <c r="AQ32" s="5" t="s">
        <v>128</v>
      </c>
      <c r="AR32" s="5" t="s">
        <v>127</v>
      </c>
      <c r="AS32" s="5" t="s">
        <v>126</v>
      </c>
      <c r="AT32" s="5" t="s">
        <v>125</v>
      </c>
    </row>
    <row r="33" spans="5:46" x14ac:dyDescent="0.25">
      <c r="G33">
        <v>1.3178881541458525</v>
      </c>
      <c r="H33">
        <v>1.5905358253560455</v>
      </c>
      <c r="K33">
        <v>1.3178881541458525</v>
      </c>
      <c r="L33">
        <v>1.31</v>
      </c>
      <c r="M33">
        <v>1.5905358253560455</v>
      </c>
      <c r="N33">
        <v>1.6</v>
      </c>
      <c r="S33">
        <f t="shared" si="0"/>
        <v>1.8663089117525449</v>
      </c>
      <c r="T33">
        <f t="shared" si="1"/>
        <v>1.9584347363749957</v>
      </c>
      <c r="V33">
        <f t="shared" si="2"/>
        <v>6</v>
      </c>
      <c r="W33">
        <f t="shared" si="3"/>
        <v>1.850001643079461</v>
      </c>
      <c r="X33">
        <f t="shared" si="4"/>
        <v>1.9510504761203997</v>
      </c>
      <c r="Y33">
        <f t="shared" si="5"/>
        <v>1.9487622964224409</v>
      </c>
      <c r="Z33">
        <f t="shared" si="6"/>
        <v>2.9405708256182135</v>
      </c>
      <c r="AA33">
        <f t="shared" si="7"/>
        <v>3.4583501564158503</v>
      </c>
      <c r="AC33">
        <f t="shared" si="8"/>
        <v>1.9594212585178601</v>
      </c>
      <c r="AD33">
        <f t="shared" si="9"/>
        <v>2.9576186757494001</v>
      </c>
      <c r="AE33">
        <f t="shared" si="10"/>
        <v>3.4791382067072356</v>
      </c>
      <c r="AP33" s="5">
        <f>AJ15</f>
        <v>1.98</v>
      </c>
      <c r="AQ33" s="5">
        <f>LN(AJ15/AJ19)/D19</f>
        <v>1.8200581593415437E-3</v>
      </c>
      <c r="AR33" s="5">
        <f>0.00301+0.00021*AP33</f>
        <v>3.4258000000000001E-3</v>
      </c>
      <c r="AS33" s="5">
        <f>AQ33/AR33</f>
        <v>0.53127974760393004</v>
      </c>
      <c r="AT33" s="5">
        <f>AS33*AR33</f>
        <v>1.8200581593415437E-3</v>
      </c>
    </row>
    <row r="34" spans="5:46" x14ac:dyDescent="0.25">
      <c r="G34">
        <v>1.1279217206146628</v>
      </c>
      <c r="H34">
        <v>1.4491612692438742</v>
      </c>
      <c r="K34">
        <v>1.1279217206146628</v>
      </c>
      <c r="L34">
        <v>1.1299999999999999</v>
      </c>
      <c r="M34">
        <v>1.4491612692438742</v>
      </c>
      <c r="N34">
        <v>1.45</v>
      </c>
      <c r="S34">
        <f t="shared" si="0"/>
        <v>1.8492987798844143</v>
      </c>
      <c r="T34">
        <f t="shared" si="1"/>
        <v>1.9477403447645836</v>
      </c>
      <c r="V34">
        <f t="shared" si="2"/>
        <v>9</v>
      </c>
      <c r="W34">
        <f t="shared" si="3"/>
        <v>1.8319044748751716</v>
      </c>
      <c r="X34">
        <f t="shared" si="4"/>
        <v>1.9415652928480032</v>
      </c>
      <c r="Y34">
        <f t="shared" si="5"/>
        <v>1.9381507111852532</v>
      </c>
      <c r="Z34">
        <f t="shared" si="6"/>
        <v>2.9235896317549535</v>
      </c>
      <c r="AA34">
        <f t="shared" si="7"/>
        <v>3.4377114666319808</v>
      </c>
      <c r="AC34">
        <f t="shared" si="8"/>
        <v>1.9487409678151038</v>
      </c>
      <c r="AD34">
        <f t="shared" si="9"/>
        <v>2.9405072428164987</v>
      </c>
      <c r="AE34">
        <f t="shared" si="10"/>
        <v>3.4584007603914397</v>
      </c>
      <c r="AP34" s="5">
        <f>AS15</f>
        <v>2.9699999999999998</v>
      </c>
      <c r="AQ34" s="5"/>
      <c r="AR34" s="5">
        <f>0.00301+0.00021*AP34</f>
        <v>3.6337000000000001E-3</v>
      </c>
      <c r="AS34" s="5">
        <f>AS$33</f>
        <v>0.53127974760393004</v>
      </c>
      <c r="AT34" s="5">
        <f>AS34*AR34</f>
        <v>1.9305112188684006E-3</v>
      </c>
    </row>
    <row r="35" spans="5:46" x14ac:dyDescent="0.25">
      <c r="S35">
        <f t="shared" si="0"/>
        <v>1.8324436837578748</v>
      </c>
      <c r="T35">
        <f t="shared" si="1"/>
        <v>1.9371043518384845</v>
      </c>
      <c r="V35">
        <f t="shared" si="2"/>
        <v>12</v>
      </c>
      <c r="W35">
        <f t="shared" si="3"/>
        <v>1.8139843375931193</v>
      </c>
      <c r="X35">
        <f t="shared" si="4"/>
        <v>1.9321262225300442</v>
      </c>
      <c r="Y35">
        <f t="shared" si="5"/>
        <v>1.9275969091581844</v>
      </c>
      <c r="Z35">
        <f t="shared" si="6"/>
        <v>2.9067065008060471</v>
      </c>
      <c r="AA35">
        <f t="shared" si="7"/>
        <v>3.4171959441090101</v>
      </c>
      <c r="AC35">
        <f t="shared" si="8"/>
        <v>1.9381188925721413</v>
      </c>
      <c r="AD35">
        <f t="shared" si="9"/>
        <v>2.9234948088314399</v>
      </c>
      <c r="AE35">
        <f t="shared" si="10"/>
        <v>3.4377869198809181</v>
      </c>
      <c r="AP35" s="5">
        <f>BC15</f>
        <v>3.55</v>
      </c>
      <c r="AQ35" s="5"/>
      <c r="AR35" s="5">
        <f>0.00301+0.00021*AP35</f>
        <v>3.7555000000000002E-3</v>
      </c>
      <c r="AS35" s="5">
        <f>AS$33</f>
        <v>0.53127974760393004</v>
      </c>
      <c r="AT35" s="5">
        <f>AS35*AR35</f>
        <v>1.9952210921265596E-3</v>
      </c>
    </row>
    <row r="36" spans="5:46" x14ac:dyDescent="0.25">
      <c r="S36">
        <f t="shared" si="0"/>
        <v>1.8157422103279621</v>
      </c>
      <c r="T36">
        <f t="shared" si="1"/>
        <v>1.9265264386999852</v>
      </c>
      <c r="V36">
        <f t="shared" si="2"/>
        <v>15</v>
      </c>
      <c r="W36">
        <f t="shared" si="3"/>
        <v>1.7962394994735571</v>
      </c>
      <c r="X36">
        <f t="shared" si="4"/>
        <v>1.9227330409848171</v>
      </c>
      <c r="Y36">
        <f t="shared" si="5"/>
        <v>1.9171005756946198</v>
      </c>
      <c r="Z36">
        <f t="shared" si="6"/>
        <v>2.8899208664782603</v>
      </c>
      <c r="AA36">
        <f t="shared" si="7"/>
        <v>3.3968028538112205</v>
      </c>
      <c r="AC36">
        <f t="shared" si="8"/>
        <v>1.9275547154717905</v>
      </c>
      <c r="AD36">
        <f t="shared" si="9"/>
        <v>2.9065808010314553</v>
      </c>
      <c r="AE36">
        <f t="shared" si="10"/>
        <v>3.4172959484217396</v>
      </c>
    </row>
    <row r="37" spans="5:46" x14ac:dyDescent="0.25">
      <c r="S37">
        <f t="shared" si="0"/>
        <v>1.7991929594286531</v>
      </c>
      <c r="T37">
        <f t="shared" si="1"/>
        <v>1.9160062881937672</v>
      </c>
      <c r="V37">
        <f t="shared" si="2"/>
        <v>18</v>
      </c>
      <c r="W37">
        <f t="shared" si="3"/>
        <v>1.7786682456972354</v>
      </c>
      <c r="X37">
        <f t="shared" si="4"/>
        <v>1.9133855251204925</v>
      </c>
      <c r="Y37">
        <f t="shared" si="5"/>
        <v>1.9066613978612883</v>
      </c>
      <c r="Z37">
        <f t="shared" si="6"/>
        <v>2.8732321657485884</v>
      </c>
      <c r="AA37">
        <f t="shared" si="7"/>
        <v>3.3765314650894296</v>
      </c>
      <c r="AC37">
        <f t="shared" si="8"/>
        <v>1.9170481209264807</v>
      </c>
      <c r="AD37">
        <f t="shared" si="9"/>
        <v>2.8897646499675234</v>
      </c>
      <c r="AE37">
        <f t="shared" si="10"/>
        <v>3.3969271136514037</v>
      </c>
    </row>
    <row r="38" spans="5:46" x14ac:dyDescent="0.25">
      <c r="E38">
        <v>0</v>
      </c>
      <c r="F38">
        <v>1.98</v>
      </c>
      <c r="G38">
        <v>0</v>
      </c>
      <c r="H38">
        <v>0.52</v>
      </c>
      <c r="S38">
        <f t="shared" si="0"/>
        <v>1.7827945436554817</v>
      </c>
      <c r="T38">
        <f t="shared" si="1"/>
        <v>1.9055435848963964</v>
      </c>
      <c r="V38">
        <f t="shared" si="2"/>
        <v>21</v>
      </c>
      <c r="W38">
        <f t="shared" si="3"/>
        <v>1.761268878219685</v>
      </c>
      <c r="X38">
        <f t="shared" si="4"/>
        <v>1.9040834529298196</v>
      </c>
      <c r="Y38">
        <f t="shared" si="5"/>
        <v>1.8962790644289329</v>
      </c>
      <c r="Z38">
        <f t="shared" si="6"/>
        <v>2.8566398388453678</v>
      </c>
      <c r="AA38">
        <f t="shared" si="7"/>
        <v>3.3563810516548118</v>
      </c>
      <c r="AC38">
        <f t="shared" si="8"/>
        <v>1.9065987950688263</v>
      </c>
      <c r="AD38">
        <f t="shared" si="9"/>
        <v>2.8730457894851935</v>
      </c>
      <c r="AE38">
        <f t="shared" si="10"/>
        <v>3.3766796875726657</v>
      </c>
    </row>
    <row r="39" spans="5:46" x14ac:dyDescent="0.25">
      <c r="E39">
        <v>26.166666666666671</v>
      </c>
      <c r="F39">
        <v>1.68</v>
      </c>
      <c r="G39">
        <v>26.166666666666671</v>
      </c>
      <c r="H39">
        <v>0.49</v>
      </c>
      <c r="S39">
        <f t="shared" si="0"/>
        <v>1.7665455882492269</v>
      </c>
      <c r="T39">
        <f t="shared" si="1"/>
        <v>1.895138015106866</v>
      </c>
      <c r="V39">
        <f t="shared" si="2"/>
        <v>24</v>
      </c>
      <c r="W39">
        <f t="shared" si="3"/>
        <v>1.7440397156071237</v>
      </c>
      <c r="X39">
        <f t="shared" si="4"/>
        <v>1.8948266034848531</v>
      </c>
      <c r="Y39">
        <f t="shared" si="5"/>
        <v>1.8859532658630311</v>
      </c>
      <c r="Z39">
        <f t="shared" si="6"/>
        <v>2.8401433292295026</v>
      </c>
      <c r="AA39">
        <f t="shared" si="7"/>
        <v>3.3363508915528768</v>
      </c>
      <c r="AC39">
        <f t="shared" si="8"/>
        <v>1.8962064257422513</v>
      </c>
      <c r="AD39">
        <f t="shared" si="9"/>
        <v>2.8564236567055263</v>
      </c>
      <c r="AE39">
        <f t="shared" si="10"/>
        <v>3.3565529465275179</v>
      </c>
    </row>
    <row r="40" spans="5:46" x14ac:dyDescent="0.25">
      <c r="E40">
        <v>72.666666666666671</v>
      </c>
      <c r="F40">
        <v>1.4550000000000001</v>
      </c>
      <c r="G40">
        <v>72.666666666666671</v>
      </c>
      <c r="H40">
        <v>0.46</v>
      </c>
      <c r="S40">
        <f t="shared" si="0"/>
        <v>1.7504447309806594</v>
      </c>
      <c r="T40">
        <f t="shared" si="1"/>
        <v>1.8847892668371911</v>
      </c>
      <c r="V40">
        <f t="shared" si="2"/>
        <v>27</v>
      </c>
      <c r="W40">
        <f t="shared" si="3"/>
        <v>1.7269790928739646</v>
      </c>
      <c r="X40">
        <f t="shared" si="4"/>
        <v>1.8856147569317054</v>
      </c>
      <c r="Y40">
        <f t="shared" si="5"/>
        <v>1.8756836943145678</v>
      </c>
      <c r="Z40">
        <f t="shared" si="6"/>
        <v>2.8237420835757954</v>
      </c>
      <c r="AA40">
        <f t="shared" si="7"/>
        <v>3.3164402671376041</v>
      </c>
      <c r="AC40">
        <f t="shared" si="8"/>
        <v>1.8858707024916619</v>
      </c>
      <c r="AD40">
        <f t="shared" si="9"/>
        <v>2.8398976920061436</v>
      </c>
      <c r="AE40">
        <f t="shared" si="10"/>
        <v>3.3365461711713245</v>
      </c>
      <c r="AI40">
        <v>1.9701600837366859</v>
      </c>
      <c r="AJ40">
        <v>2.9748296837259378</v>
      </c>
      <c r="AK40">
        <v>3.5</v>
      </c>
      <c r="AL40">
        <v>3.55</v>
      </c>
    </row>
    <row r="41" spans="5:46" x14ac:dyDescent="0.25">
      <c r="E41">
        <v>121.16666666666667</v>
      </c>
      <c r="F41">
        <v>1.31</v>
      </c>
      <c r="G41">
        <v>121.16666666666667</v>
      </c>
      <c r="H41">
        <v>0.44</v>
      </c>
      <c r="S41">
        <f t="shared" si="0"/>
        <v>1.7344906220363394</v>
      </c>
      <c r="T41">
        <f t="shared" si="1"/>
        <v>1.8744970298030545</v>
      </c>
      <c r="V41">
        <f t="shared" si="2"/>
        <v>30</v>
      </c>
      <c r="W41">
        <f t="shared" si="3"/>
        <v>1.7100853613219171</v>
      </c>
      <c r="X41">
        <f t="shared" si="4"/>
        <v>1.8764476944853266</v>
      </c>
      <c r="Y41">
        <f t="shared" si="5"/>
        <v>1.8654700436108558</v>
      </c>
      <c r="Z41">
        <f t="shared" si="6"/>
        <v>2.8074355517543879</v>
      </c>
      <c r="AA41">
        <f t="shared" si="7"/>
        <v>3.2966484650457293</v>
      </c>
      <c r="AC41">
        <f t="shared" si="8"/>
        <v>1.8755913165541742</v>
      </c>
      <c r="AD41">
        <f t="shared" si="9"/>
        <v>2.8234673390023874</v>
      </c>
      <c r="AE41">
        <f t="shared" si="10"/>
        <v>3.3166586464471131</v>
      </c>
      <c r="AI41">
        <v>1.8858707024916619</v>
      </c>
      <c r="AJ41">
        <v>2.8398976920061436</v>
      </c>
      <c r="AK41">
        <v>3.3365461711713245</v>
      </c>
      <c r="AL41">
        <v>3.27</v>
      </c>
    </row>
    <row r="42" spans="5:46" x14ac:dyDescent="0.25">
      <c r="E42">
        <v>171.16666666666666</v>
      </c>
      <c r="F42">
        <v>1.1299999999999999</v>
      </c>
      <c r="G42">
        <v>171.16666666666666</v>
      </c>
      <c r="H42">
        <v>0.41</v>
      </c>
      <c r="S42">
        <f t="shared" si="0"/>
        <v>1.718681923905456</v>
      </c>
      <c r="T42">
        <f t="shared" si="1"/>
        <v>1.8642609954145031</v>
      </c>
      <c r="V42">
        <f t="shared" si="2"/>
        <v>33</v>
      </c>
      <c r="W42">
        <f t="shared" si="3"/>
        <v>1.69335688838066</v>
      </c>
      <c r="X42">
        <f t="shared" si="4"/>
        <v>1.8673251984243067</v>
      </c>
      <c r="Y42">
        <f t="shared" si="5"/>
        <v>1.8553120092464093</v>
      </c>
      <c r="Z42">
        <f t="shared" si="6"/>
        <v>2.7912231868123105</v>
      </c>
      <c r="AA42">
        <f t="shared" si="7"/>
        <v>3.2769747761711878</v>
      </c>
      <c r="AC42">
        <f t="shared" si="8"/>
        <v>1.8653679608498901</v>
      </c>
      <c r="AD42">
        <f t="shared" si="9"/>
        <v>2.8071320445285877</v>
      </c>
      <c r="AE42">
        <f t="shared" si="10"/>
        <v>3.2968896615600158</v>
      </c>
      <c r="AI42">
        <v>1.7374263734431319</v>
      </c>
      <c r="AJ42">
        <v>2.6031775968518414</v>
      </c>
      <c r="AK42">
        <v>3.0503641732280675</v>
      </c>
      <c r="AL42">
        <v>3.12</v>
      </c>
    </row>
    <row r="43" spans="5:46" x14ac:dyDescent="0.25">
      <c r="S43">
        <f t="shared" si="0"/>
        <v>1.7030173112676954</v>
      </c>
      <c r="T43">
        <f t="shared" si="1"/>
        <v>1.8540808567666958</v>
      </c>
      <c r="V43">
        <f t="shared" si="2"/>
        <v>36</v>
      </c>
      <c r="W43">
        <f t="shared" si="3"/>
        <v>1.6767920574500743</v>
      </c>
      <c r="X43">
        <f t="shared" si="4"/>
        <v>1.8582470520857053</v>
      </c>
      <c r="Y43">
        <f t="shared" si="5"/>
        <v>1.8452092883738638</v>
      </c>
      <c r="Z43">
        <f t="shared" si="6"/>
        <v>2.7751044449551334</v>
      </c>
      <c r="AA43">
        <f t="shared" si="7"/>
        <v>3.2574184956397061</v>
      </c>
      <c r="AC43">
        <f t="shared" si="8"/>
        <v>1.8552003299727224</v>
      </c>
      <c r="AD43">
        <f t="shared" si="9"/>
        <v>2.7908912586194381</v>
      </c>
      <c r="AE43">
        <f t="shared" si="10"/>
        <v>3.2772385099518684</v>
      </c>
      <c r="AI43">
        <v>1.5919418699122552</v>
      </c>
      <c r="AJ43">
        <v>2.3723839371107451</v>
      </c>
      <c r="AK43">
        <v>2.7721063059468318</v>
      </c>
      <c r="AL43">
        <v>2.85</v>
      </c>
    </row>
    <row r="44" spans="5:46" x14ac:dyDescent="0.25">
      <c r="S44">
        <f t="shared" si="0"/>
        <v>1.6874954708821348</v>
      </c>
      <c r="T44">
        <f t="shared" si="1"/>
        <v>1.8439563086307018</v>
      </c>
      <c r="V44">
        <f t="shared" si="2"/>
        <v>39</v>
      </c>
      <c r="W44">
        <f t="shared" si="3"/>
        <v>1.6603892677440184</v>
      </c>
      <c r="X44">
        <f t="shared" si="4"/>
        <v>1.8492130398599058</v>
      </c>
      <c r="Y44">
        <f t="shared" si="5"/>
        <v>1.835161579794949</v>
      </c>
      <c r="Z44">
        <f t="shared" si="6"/>
        <v>2.7590787855287293</v>
      </c>
      <c r="AA44">
        <f t="shared" si="7"/>
        <v>3.2379789227835492</v>
      </c>
      <c r="AC44">
        <f t="shared" si="8"/>
        <v>1.845088120181273</v>
      </c>
      <c r="AD44">
        <f t="shared" si="9"/>
        <v>2.7747444344914811</v>
      </c>
      <c r="AE44">
        <f t="shared" si="10"/>
        <v>3.2577044892759526</v>
      </c>
      <c r="AI44">
        <v>1.4506889424914808</v>
      </c>
      <c r="AJ44">
        <v>2.149543435339559</v>
      </c>
      <c r="AK44">
        <v>2.5042155437960378</v>
      </c>
      <c r="AL44">
        <v>2.59</v>
      </c>
    </row>
    <row r="45" spans="5:46" x14ac:dyDescent="0.25">
      <c r="E45">
        <v>0</v>
      </c>
      <c r="F45">
        <v>1.98</v>
      </c>
      <c r="G45">
        <v>0</v>
      </c>
      <c r="H45">
        <v>0.52</v>
      </c>
      <c r="S45">
        <f t="shared" si="0"/>
        <v>1.6721151014771454</v>
      </c>
      <c r="T45">
        <f t="shared" si="1"/>
        <v>1.8338870474443485</v>
      </c>
      <c r="V45">
        <f t="shared" si="2"/>
        <v>42</v>
      </c>
      <c r="W45">
        <f t="shared" si="3"/>
        <v>1.6441469341356314</v>
      </c>
      <c r="X45">
        <f t="shared" si="4"/>
        <v>1.8402229471854945</v>
      </c>
      <c r="Y45">
        <f t="shared" si="5"/>
        <v>1.8251685839515068</v>
      </c>
      <c r="Z45">
        <f t="shared" si="6"/>
        <v>2.7431456710011379</v>
      </c>
      <c r="AA45">
        <f t="shared" si="7"/>
        <v>3.2186553611164173</v>
      </c>
      <c r="AC45">
        <f t="shared" si="8"/>
        <v>1.8350310293897578</v>
      </c>
      <c r="AD45">
        <f t="shared" si="9"/>
        <v>2.7586910285246988</v>
      </c>
      <c r="AE45">
        <f t="shared" si="10"/>
        <v>3.2382869013718998</v>
      </c>
    </row>
    <row r="46" spans="5:46" x14ac:dyDescent="0.25">
      <c r="E46">
        <v>26.166666666666671</v>
      </c>
      <c r="F46">
        <v>1.88</v>
      </c>
      <c r="G46">
        <v>26.166666666666671</v>
      </c>
      <c r="H46">
        <v>0.51</v>
      </c>
      <c r="S46">
        <f t="shared" si="0"/>
        <v>1.6568749136413012</v>
      </c>
      <c r="T46">
        <f t="shared" si="1"/>
        <v>1.8238727713031206</v>
      </c>
      <c r="V46">
        <f t="shared" si="2"/>
        <v>45</v>
      </c>
      <c r="W46">
        <f t="shared" si="3"/>
        <v>1.6280634870041517</v>
      </c>
      <c r="X46">
        <f t="shared" si="4"/>
        <v>1.8312765605441645</v>
      </c>
      <c r="Y46">
        <f t="shared" si="5"/>
        <v>1.8152300029165624</v>
      </c>
      <c r="Z46">
        <f t="shared" si="6"/>
        <v>2.7273045669445337</v>
      </c>
      <c r="AA46">
        <f t="shared" si="7"/>
        <v>3.1994471183084898</v>
      </c>
      <c r="AC46">
        <f t="shared" si="8"/>
        <v>1.825028757158984</v>
      </c>
      <c r="AD46">
        <f t="shared" si="9"/>
        <v>2.7427305002442108</v>
      </c>
      <c r="AE46">
        <f t="shared" si="10"/>
        <v>3.2189850522407317</v>
      </c>
      <c r="AI46">
        <v>1.9701600837366859</v>
      </c>
      <c r="AJ46">
        <v>1.98</v>
      </c>
      <c r="AK46">
        <v>2.9699999999999998</v>
      </c>
      <c r="AL46">
        <v>2.9748296837259378</v>
      </c>
    </row>
    <row r="47" spans="5:46" x14ac:dyDescent="0.25">
      <c r="E47">
        <v>72.666666666666671</v>
      </c>
      <c r="F47">
        <v>1.7</v>
      </c>
      <c r="G47">
        <v>72.666666666666671</v>
      </c>
      <c r="H47">
        <v>0.48</v>
      </c>
      <c r="S47">
        <f t="shared" si="0"/>
        <v>1.6417736297152816</v>
      </c>
      <c r="T47">
        <f t="shared" si="1"/>
        <v>1.813913179951107</v>
      </c>
      <c r="V47">
        <f t="shared" si="2"/>
        <v>48</v>
      </c>
      <c r="W47">
        <f t="shared" si="3"/>
        <v>1.6121373720832308</v>
      </c>
      <c r="X47">
        <f t="shared" si="4"/>
        <v>1.8223736674556446</v>
      </c>
      <c r="Y47">
        <f t="shared" si="5"/>
        <v>1.8053455403854408</v>
      </c>
      <c r="Z47">
        <f t="shared" si="6"/>
        <v>2.7115549420173051</v>
      </c>
      <c r="AA47">
        <f t="shared" si="7"/>
        <v>3.1803535061616217</v>
      </c>
      <c r="AC47">
        <f t="shared" si="8"/>
        <v>1.8150810046873729</v>
      </c>
      <c r="AD47">
        <f t="shared" si="9"/>
        <v>2.726862312302079</v>
      </c>
      <c r="AE47">
        <f t="shared" si="10"/>
        <v>3.1997982520200621</v>
      </c>
      <c r="AI47">
        <v>1.8858707024916619</v>
      </c>
      <c r="AJ47">
        <v>1.88</v>
      </c>
      <c r="AK47">
        <v>2.82</v>
      </c>
      <c r="AL47">
        <v>2.8398976920061436</v>
      </c>
    </row>
    <row r="48" spans="5:46" x14ac:dyDescent="0.25">
      <c r="E48">
        <v>121.16666666666667</v>
      </c>
      <c r="F48">
        <v>1.6</v>
      </c>
      <c r="G48">
        <v>121.16666666666667</v>
      </c>
      <c r="H48">
        <v>0.47</v>
      </c>
      <c r="S48">
        <f t="shared" si="0"/>
        <v>1.6268099836847585</v>
      </c>
      <c r="T48">
        <f t="shared" si="1"/>
        <v>1.8040079747719999</v>
      </c>
      <c r="V48">
        <f t="shared" si="2"/>
        <v>51</v>
      </c>
      <c r="W48">
        <f t="shared" si="3"/>
        <v>1.5963670503107337</v>
      </c>
      <c r="X48">
        <f t="shared" si="4"/>
        <v>1.8135140564726535</v>
      </c>
      <c r="Y48">
        <f t="shared" si="5"/>
        <v>1.7955149016669341</v>
      </c>
      <c r="Z48">
        <f t="shared" si="6"/>
        <v>2.6958962679462273</v>
      </c>
      <c r="AA48">
        <f t="shared" si="7"/>
        <v>3.1613738405846874</v>
      </c>
      <c r="AC48">
        <f t="shared" si="8"/>
        <v>1.8051874748020351</v>
      </c>
      <c r="AD48">
        <f t="shared" si="9"/>
        <v>2.711085930459213</v>
      </c>
      <c r="AE48">
        <f t="shared" si="10"/>
        <v>3.1807258149594362</v>
      </c>
      <c r="AI48">
        <v>1.7374263734431319</v>
      </c>
      <c r="AJ48">
        <v>1.7</v>
      </c>
      <c r="AK48">
        <v>2.58</v>
      </c>
      <c r="AL48">
        <v>2.6031775968518414</v>
      </c>
    </row>
    <row r="49" spans="5:38" x14ac:dyDescent="0.25">
      <c r="E49">
        <v>171.16666666666666</v>
      </c>
      <c r="F49">
        <v>1.45</v>
      </c>
      <c r="G49">
        <v>171.16666666666666</v>
      </c>
      <c r="H49">
        <v>0.45</v>
      </c>
      <c r="S49">
        <f t="shared" si="0"/>
        <v>1.6119827210742597</v>
      </c>
      <c r="T49">
        <f t="shared" si="1"/>
        <v>1.7941568587801395</v>
      </c>
      <c r="V49">
        <f t="shared" si="2"/>
        <v>54</v>
      </c>
      <c r="W49">
        <f t="shared" si="3"/>
        <v>1.5807509976800076</v>
      </c>
      <c r="X49">
        <f t="shared" si="4"/>
        <v>1.8046975171758768</v>
      </c>
      <c r="Y49">
        <f t="shared" si="5"/>
        <v>1.7857377936745138</v>
      </c>
      <c r="Z49">
        <f t="shared" si="6"/>
        <v>2.680328019508746</v>
      </c>
      <c r="AA49">
        <f t="shared" si="7"/>
        <v>3.142507441569069</v>
      </c>
      <c r="AC49">
        <f t="shared" si="8"/>
        <v>1.7953478719498928</v>
      </c>
      <c r="AD49">
        <f t="shared" si="9"/>
        <v>2.6954008235673892</v>
      </c>
      <c r="AE49">
        <f t="shared" si="10"/>
        <v>3.1617670593958236</v>
      </c>
      <c r="AI49">
        <v>1.5919418699122552</v>
      </c>
      <c r="AJ49">
        <v>1.6</v>
      </c>
      <c r="AK49">
        <v>2.4</v>
      </c>
      <c r="AL49">
        <v>2.3723839371107451</v>
      </c>
    </row>
    <row r="50" spans="5:38" x14ac:dyDescent="0.25">
      <c r="S50">
        <f t="shared" si="0"/>
        <v>1.5972905988420019</v>
      </c>
      <c r="T50">
        <f t="shared" si="1"/>
        <v>1.7843595366116118</v>
      </c>
      <c r="V50">
        <f t="shared" si="2"/>
        <v>57</v>
      </c>
      <c r="W50">
        <f t="shared" si="3"/>
        <v>1.5652877050926048</v>
      </c>
      <c r="X50">
        <f t="shared" si="4"/>
        <v>1.7959238401689699</v>
      </c>
      <c r="Y50">
        <f t="shared" si="5"/>
        <v>1.7760139249175941</v>
      </c>
      <c r="Z50">
        <f t="shared" si="6"/>
        <v>2.6648496745153603</v>
      </c>
      <c r="AA50">
        <f t="shared" si="7"/>
        <v>3.123753633164295</v>
      </c>
      <c r="AC50">
        <f t="shared" si="8"/>
        <v>1.7855619021888498</v>
      </c>
      <c r="AD50">
        <f t="shared" si="9"/>
        <v>2.6798064635513623</v>
      </c>
      <c r="AE50">
        <f t="shared" si="10"/>
        <v>3.1429213077292557</v>
      </c>
      <c r="AI50">
        <v>1.4506889424914808</v>
      </c>
      <c r="AJ50">
        <v>1.45</v>
      </c>
      <c r="AK50">
        <v>2.12</v>
      </c>
      <c r="AL50">
        <v>2.149543435339559</v>
      </c>
    </row>
    <row r="51" spans="5:38" x14ac:dyDescent="0.25">
      <c r="S51">
        <f t="shared" si="0"/>
        <v>1.5827323852756778</v>
      </c>
      <c r="T51">
        <f t="shared" si="1"/>
        <v>1.7746157145153907</v>
      </c>
      <c r="V51">
        <f t="shared" si="2"/>
        <v>60</v>
      </c>
      <c r="W51">
        <f t="shared" si="3"/>
        <v>1.5499756782124481</v>
      </c>
      <c r="X51">
        <f t="shared" si="4"/>
        <v>1.7871928170735849</v>
      </c>
      <c r="Y51">
        <f t="shared" si="5"/>
        <v>1.7663430054928424</v>
      </c>
      <c r="Z51">
        <f t="shared" si="6"/>
        <v>2.6494607137921045</v>
      </c>
      <c r="AA51">
        <f t="shared" si="7"/>
        <v>3.1051117434538185</v>
      </c>
      <c r="AC51">
        <f t="shared" si="8"/>
        <v>1.7758292731790122</v>
      </c>
      <c r="AD51">
        <f t="shared" si="9"/>
        <v>2.664302325391092</v>
      </c>
      <c r="AE51">
        <f t="shared" si="10"/>
        <v>3.1241878863986066</v>
      </c>
    </row>
    <row r="52" spans="5:38" x14ac:dyDescent="0.25">
      <c r="S52">
        <f t="shared" si="0"/>
        <v>1.5683068598891978</v>
      </c>
      <c r="T52">
        <f t="shared" si="1"/>
        <v>1.7649251003445312</v>
      </c>
      <c r="V52">
        <f t="shared" si="2"/>
        <v>63</v>
      </c>
      <c r="W52">
        <f t="shared" si="3"/>
        <v>1.5348134373214202</v>
      </c>
      <c r="X52">
        <f t="shared" si="4"/>
        <v>1.7785042405244218</v>
      </c>
      <c r="Y52">
        <f t="shared" si="5"/>
        <v>1.7567247470755345</v>
      </c>
      <c r="Z52">
        <f t="shared" si="6"/>
        <v>2.6341606211631383</v>
      </c>
      <c r="AA52">
        <f t="shared" si="7"/>
        <v>3.0865811045309481</v>
      </c>
      <c r="AC52">
        <f t="shared" si="8"/>
        <v>1.7661496941739525</v>
      </c>
      <c r="AD52">
        <f t="shared" si="9"/>
        <v>2.6488878871040633</v>
      </c>
      <c r="AE52">
        <f t="shared" si="10"/>
        <v>3.1055661258575187</v>
      </c>
    </row>
    <row r="53" spans="5:38" x14ac:dyDescent="0.25">
      <c r="S53">
        <f t="shared" si="0"/>
        <v>1.5540128133203703</v>
      </c>
      <c r="T53">
        <f t="shared" si="1"/>
        <v>1.7552874035474109</v>
      </c>
      <c r="V53">
        <f t="shared" si="2"/>
        <v>66</v>
      </c>
      <c r="W53">
        <f t="shared" si="3"/>
        <v>1.5197995171763685</v>
      </c>
      <c r="X53">
        <f t="shared" si="4"/>
        <v>1.7698579041643021</v>
      </c>
      <c r="Y53">
        <f t="shared" si="5"/>
        <v>1.7471588629109591</v>
      </c>
      <c r="Z53">
        <f t="shared" si="6"/>
        <v>2.61894888343343</v>
      </c>
      <c r="AA53">
        <f t="shared" si="7"/>
        <v>3.0681610524749159</v>
      </c>
      <c r="AC53">
        <f t="shared" si="8"/>
        <v>1.7565228760120273</v>
      </c>
      <c r="AD53">
        <f t="shared" si="9"/>
        <v>2.6335626297277144</v>
      </c>
      <c r="AE53">
        <f t="shared" si="10"/>
        <v>3.087055360550476</v>
      </c>
    </row>
    <row r="54" spans="5:38" x14ac:dyDescent="0.25">
      <c r="S54">
        <f t="shared" si="0"/>
        <v>1.5398490472295139</v>
      </c>
      <c r="T54">
        <f t="shared" si="1"/>
        <v>1.7457023351590175</v>
      </c>
      <c r="V54">
        <f t="shared" si="2"/>
        <v>69</v>
      </c>
      <c r="W54">
        <f t="shared" si="3"/>
        <v>1.5049324668675073</v>
      </c>
      <c r="X54">
        <f t="shared" si="4"/>
        <v>1.7612536026392693</v>
      </c>
      <c r="Y54">
        <f t="shared" si="5"/>
        <v>1.737645067805869</v>
      </c>
      <c r="Z54">
        <f t="shared" si="6"/>
        <v>2.6038249903715447</v>
      </c>
      <c r="AA54">
        <f t="shared" si="7"/>
        <v>3.0498509273270891</v>
      </c>
      <c r="AC54">
        <f t="shared" si="8"/>
        <v>1.746948531107736</v>
      </c>
      <c r="AD54">
        <f t="shared" si="9"/>
        <v>2.6183260373019643</v>
      </c>
      <c r="AE54">
        <f t="shared" si="10"/>
        <v>3.0686549288890115</v>
      </c>
    </row>
    <row r="55" spans="5:38" x14ac:dyDescent="0.25">
      <c r="S55">
        <f t="shared" si="0"/>
        <v>1.5258143741989958</v>
      </c>
      <c r="T55">
        <f t="shared" si="1"/>
        <v>1.736169607792285</v>
      </c>
      <c r="V55">
        <f t="shared" si="2"/>
        <v>72</v>
      </c>
      <c r="W55">
        <f t="shared" si="3"/>
        <v>1.4902108496782043</v>
      </c>
      <c r="X55">
        <f t="shared" si="4"/>
        <v>1.7526911315937117</v>
      </c>
      <c r="Y55">
        <f t="shared" si="5"/>
        <v>1.728183078119979</v>
      </c>
      <c r="Z55">
        <f t="shared" si="6"/>
        <v>2.5887884346925283</v>
      </c>
      <c r="AA55">
        <f t="shared" si="7"/>
        <v>3.0316500730673268</v>
      </c>
      <c r="AC55">
        <f t="shared" si="8"/>
        <v>1.7374263734431319</v>
      </c>
      <c r="AD55">
        <f t="shared" si="9"/>
        <v>2.6031775968518414</v>
      </c>
      <c r="AE55">
        <f t="shared" si="10"/>
        <v>3.0503641732280675</v>
      </c>
    </row>
    <row r="56" spans="5:38" x14ac:dyDescent="0.25">
      <c r="S56">
        <f t="shared" si="0"/>
        <v>1.5119076176336843</v>
      </c>
      <c r="T56">
        <f t="shared" si="1"/>
        <v>1.7266889356294775</v>
      </c>
      <c r="V56">
        <f t="shared" si="2"/>
        <v>75</v>
      </c>
      <c r="W56">
        <f t="shared" si="3"/>
        <v>1.4756332429461407</v>
      </c>
      <c r="X56">
        <f t="shared" si="4"/>
        <v>1.7441702876655076</v>
      </c>
      <c r="Y56">
        <f t="shared" si="5"/>
        <v>1.7187726117575077</v>
      </c>
      <c r="Z56">
        <f t="shared" si="6"/>
        <v>2.5738387120408945</v>
      </c>
      <c r="AA56">
        <f t="shared" si="7"/>
        <v>3.0135578375904757</v>
      </c>
      <c r="AC56">
        <f t="shared" si="8"/>
        <v>1.7279561185592764</v>
      </c>
      <c r="AD56">
        <f t="shared" si="9"/>
        <v>2.5881167983702134</v>
      </c>
      <c r="AE56">
        <f t="shared" si="10"/>
        <v>3.0321824398424848</v>
      </c>
    </row>
    <row r="57" spans="5:38" x14ac:dyDescent="0.25">
      <c r="S57">
        <f t="shared" si="0"/>
        <v>1.4981276116623097</v>
      </c>
      <c r="T57">
        <f t="shared" si="1"/>
        <v>1.717260034413618</v>
      </c>
      <c r="V57">
        <f t="shared" si="2"/>
        <v>78</v>
      </c>
      <c r="W57">
        <f t="shared" si="3"/>
        <v>1.4611982379258288</v>
      </c>
      <c r="X57">
        <f t="shared" si="4"/>
        <v>1.7356908684811958</v>
      </c>
      <c r="Y57">
        <f t="shared" si="5"/>
        <v>1.7094133881587692</v>
      </c>
      <c r="Z57">
        <f t="shared" si="6"/>
        <v>2.5589753209737061</v>
      </c>
      <c r="AA57">
        <f t="shared" si="7"/>
        <v>2.9955735726830044</v>
      </c>
      <c r="AC57">
        <f t="shared" si="8"/>
        <v>1.7185374835477427</v>
      </c>
      <c r="AD57">
        <f t="shared" si="9"/>
        <v>2.5731431348006168</v>
      </c>
      <c r="AE57">
        <f t="shared" si="10"/>
        <v>3.014109078903644</v>
      </c>
    </row>
    <row r="58" spans="5:38" x14ac:dyDescent="0.25">
      <c r="S58">
        <f t="shared" si="0"/>
        <v>1.4844732010397224</v>
      </c>
      <c r="T58">
        <f t="shared" si="1"/>
        <v>1.7078826214399683</v>
      </c>
      <c r="V58">
        <f t="shared" si="2"/>
        <v>81</v>
      </c>
      <c r="W58">
        <f t="shared" si="3"/>
        <v>1.4469044396524728</v>
      </c>
      <c r="X58">
        <f t="shared" si="4"/>
        <v>1.7272526726511697</v>
      </c>
      <c r="Y58">
        <f t="shared" si="5"/>
        <v>1.7001051282918078</v>
      </c>
      <c r="Z58">
        <f t="shared" si="6"/>
        <v>2.5441977629437558</v>
      </c>
      <c r="AA58">
        <f t="shared" si="7"/>
        <v>2.977696633999781</v>
      </c>
      <c r="AC58">
        <f t="shared" si="8"/>
        <v>1.7091701870421627</v>
      </c>
      <c r="AD58">
        <f t="shared" si="9"/>
        <v>2.5582561020201857</v>
      </c>
      <c r="AE58">
        <f t="shared" si="10"/>
        <v>2.9961434444562345</v>
      </c>
    </row>
    <row r="59" spans="5:38" x14ac:dyDescent="0.25">
      <c r="S59">
        <f t="shared" si="0"/>
        <v>1.4709432410500445</v>
      </c>
      <c r="T59">
        <f t="shared" si="1"/>
        <v>1.6985564155475505</v>
      </c>
      <c r="V59">
        <f t="shared" si="2"/>
        <v>84</v>
      </c>
      <c r="W59">
        <f t="shared" si="3"/>
        <v>1.4327504668071638</v>
      </c>
      <c r="X59">
        <f t="shared" si="4"/>
        <v>1.7188554997648942</v>
      </c>
      <c r="Y59">
        <f t="shared" si="5"/>
        <v>1.6908475546440784</v>
      </c>
      <c r="Z59">
        <f t="shared" si="6"/>
        <v>2.5295055422828447</v>
      </c>
      <c r="AA59">
        <f t="shared" si="7"/>
        <v>2.959926381040987</v>
      </c>
      <c r="AC59">
        <f t="shared" si="8"/>
        <v>1.6998539492098228</v>
      </c>
      <c r="AD59">
        <f t="shared" si="9"/>
        <v>2.5434551988226795</v>
      </c>
      <c r="AE59">
        <f t="shared" si="10"/>
        <v>2.9782848943951725</v>
      </c>
    </row>
    <row r="60" spans="5:38" x14ac:dyDescent="0.25">
      <c r="S60">
        <f t="shared" si="0"/>
        <v>1.4575365974107015</v>
      </c>
      <c r="T60">
        <f t="shared" si="1"/>
        <v>1.6892811371107177</v>
      </c>
      <c r="V60">
        <f t="shared" si="2"/>
        <v>87</v>
      </c>
      <c r="W60">
        <f t="shared" si="3"/>
        <v>1.4187349515833918</v>
      </c>
      <c r="X60">
        <f t="shared" si="4"/>
        <v>1.7104991503861451</v>
      </c>
      <c r="Y60">
        <f t="shared" si="5"/>
        <v>1.6816403912141746</v>
      </c>
      <c r="Z60">
        <f t="shared" si="6"/>
        <v>2.5148981661851568</v>
      </c>
      <c r="AA60">
        <f t="shared" si="7"/>
        <v>2.942262177129169</v>
      </c>
      <c r="AC60">
        <f t="shared" si="8"/>
        <v>1.6905884917433041</v>
      </c>
      <c r="AD60">
        <f t="shared" si="9"/>
        <v>2.5287399269016073</v>
      </c>
      <c r="AE60">
        <f t="shared" si="10"/>
        <v>2.9605327904426479</v>
      </c>
    </row>
    <row r="61" spans="5:38" x14ac:dyDescent="0.25">
      <c r="S61">
        <f t="shared" si="0"/>
        <v>1.4442521461773306</v>
      </c>
      <c r="T61">
        <f t="shared" si="1"/>
        <v>1.6800565080307701</v>
      </c>
      <c r="V61">
        <f t="shared" si="2"/>
        <v>90</v>
      </c>
      <c r="W61">
        <f t="shared" si="3"/>
        <v>1.4048565395548644</v>
      </c>
      <c r="X61">
        <f t="shared" si="4"/>
        <v>1.7021834260482731</v>
      </c>
      <c r="Y61">
        <f t="shared" si="5"/>
        <v>1.6724833635035983</v>
      </c>
      <c r="Z61">
        <f t="shared" si="6"/>
        <v>2.500375144690727</v>
      </c>
      <c r="AA61">
        <f t="shared" si="7"/>
        <v>2.924703389386428</v>
      </c>
      <c r="AC61">
        <f t="shared" si="8"/>
        <v>1.6813735378521684</v>
      </c>
      <c r="AD61">
        <f t="shared" si="9"/>
        <v>2.5141097908334538</v>
      </c>
      <c r="AE61">
        <f t="shared" si="10"/>
        <v>2.9428864981253153</v>
      </c>
    </row>
    <row r="62" spans="5:38" x14ac:dyDescent="0.25">
      <c r="S62">
        <f t="shared" si="0"/>
        <v>1.4310887736495546</v>
      </c>
      <c r="T62">
        <f t="shared" si="1"/>
        <v>1.670882251727617</v>
      </c>
      <c r="V62">
        <f t="shared" si="2"/>
        <v>93</v>
      </c>
      <c r="W62">
        <f t="shared" si="3"/>
        <v>1.3911138895446189</v>
      </c>
      <c r="X62">
        <f t="shared" si="4"/>
        <v>1.6939081292494897</v>
      </c>
      <c r="Y62">
        <f t="shared" si="5"/>
        <v>1.6633761985085762</v>
      </c>
      <c r="Z62">
        <f t="shared" si="6"/>
        <v>2.4859359906690095</v>
      </c>
      <c r="AA62">
        <f t="shared" si="7"/>
        <v>2.9072493887117434</v>
      </c>
      <c r="AC62">
        <f t="shared" si="8"/>
        <v>1.6722088122546892</v>
      </c>
      <c r="AD62">
        <f t="shared" si="9"/>
        <v>2.4995642980609967</v>
      </c>
      <c r="AE62">
        <f t="shared" si="10"/>
        <v>2.925345386751613</v>
      </c>
    </row>
    <row r="63" spans="5:38" x14ac:dyDescent="0.25">
      <c r="S63">
        <f t="shared" ref="S63:S88" si="11">S$30*EXP(-S$29*V63)</f>
        <v>1.4180453762776153</v>
      </c>
      <c r="T63">
        <f t="shared" ref="T63:T88" si="12">T$30*EXP(-T$29*V63)</f>
        <v>1.6617580931314835</v>
      </c>
      <c r="V63">
        <f t="shared" si="2"/>
        <v>96</v>
      </c>
      <c r="W63">
        <f t="shared" si="3"/>
        <v>1.3775056734954125</v>
      </c>
      <c r="X63">
        <f t="shared" si="4"/>
        <v>1.6856730634481771</v>
      </c>
      <c r="Y63">
        <f t="shared" si="5"/>
        <v>1.6543186247119224</v>
      </c>
      <c r="Z63">
        <f t="shared" si="6"/>
        <v>2.4715802198025387</v>
      </c>
      <c r="AA63">
        <f t="shared" si="7"/>
        <v>2.8898995497584345</v>
      </c>
      <c r="AC63">
        <f t="shared" si="8"/>
        <v>1.6630940411696289</v>
      </c>
      <c r="AD63">
        <f t="shared" si="9"/>
        <v>2.4851029588767259</v>
      </c>
      <c r="AE63">
        <f t="shared" si="10"/>
        <v>2.9079088293892261</v>
      </c>
    </row>
    <row r="64" spans="5:38" x14ac:dyDescent="0.25">
      <c r="S64">
        <f t="shared" si="11"/>
        <v>1.4051208605698573</v>
      </c>
      <c r="T64">
        <f t="shared" si="12"/>
        <v>1.6526837586746639</v>
      </c>
      <c r="V64">
        <f t="shared" ref="V64:V88" si="13">V63+V$26</f>
        <v>99</v>
      </c>
      <c r="W64">
        <f t="shared" ref="W64:W88" si="14">W$31*EXP(-W$29*V64)</f>
        <v>1.3640305763413831</v>
      </c>
      <c r="X64">
        <f t="shared" ref="X64:X88" si="15">X$31*EXP(-X$29*V64)</f>
        <v>1.6774780330582193</v>
      </c>
      <c r="Y64">
        <f t="shared" ref="Y64:Y88" si="16">Y$31*EXP(-Y$29*V64)</f>
        <v>1.6453103720749407</v>
      </c>
      <c r="Z64">
        <f t="shared" ref="Z64:Z88" si="17">Z$31*EXP(-Z$29*V64)</f>
        <v>2.4573073505706806</v>
      </c>
      <c r="AA64">
        <f t="shared" ref="AA64:AA88" si="18">AA$31*EXP(-AA$29*V64)</f>
        <v>2.8726532509117551</v>
      </c>
      <c r="AC64">
        <f t="shared" ref="AC64:AC88" si="19">AC$31*EXP(-AC$29*V63)</f>
        <v>1.6540289523080589</v>
      </c>
      <c r="AD64">
        <f t="shared" ref="AD64:AD88" si="20">AD$31*EXP(-AD$29*V63)</f>
        <v>2.4707252864063567</v>
      </c>
      <c r="AE64">
        <f t="shared" ref="AE64:AE88" si="21">AE$31*EXP(-AE$29*V63)</f>
        <v>2.8905762028426767</v>
      </c>
    </row>
    <row r="65" spans="19:31" x14ac:dyDescent="0.25">
      <c r="S65">
        <f t="shared" si="11"/>
        <v>1.3923141430010546</v>
      </c>
      <c r="T65">
        <f t="shared" si="12"/>
        <v>1.6436589762833194</v>
      </c>
      <c r="V65">
        <f t="shared" si="13"/>
        <v>102</v>
      </c>
      <c r="W65">
        <f t="shared" si="14"/>
        <v>1.350687295880965</v>
      </c>
      <c r="X65">
        <f t="shared" si="15"/>
        <v>1.6693228434443579</v>
      </c>
      <c r="Y65">
        <f t="shared" si="16"/>
        <v>1.6363511720293762</v>
      </c>
      <c r="Z65">
        <f t="shared" si="17"/>
        <v>2.4431169042334866</v>
      </c>
      <c r="AA65">
        <f t="shared" si="18"/>
        <v>2.8555098742666223</v>
      </c>
      <c r="AC65">
        <f t="shared" si="19"/>
        <v>1.6450132748652264</v>
      </c>
      <c r="AD65">
        <f t="shared" si="20"/>
        <v>2.4564307965924339</v>
      </c>
      <c r="AE65">
        <f t="shared" si="21"/>
        <v>2.8733468876310519</v>
      </c>
    </row>
    <row r="66" spans="19:31" x14ac:dyDescent="0.25">
      <c r="S66">
        <f t="shared" si="11"/>
        <v>1.3796241499215749</v>
      </c>
      <c r="T66">
        <f t="shared" si="12"/>
        <v>1.6346834753693196</v>
      </c>
      <c r="V66">
        <f t="shared" si="13"/>
        <v>105</v>
      </c>
      <c r="W66">
        <f t="shared" si="14"/>
        <v>1.3374745426510455</v>
      </c>
      <c r="X66">
        <f t="shared" si="15"/>
        <v>1.6612073009175685</v>
      </c>
      <c r="Y66">
        <f t="shared" si="16"/>
        <v>1.6274407574694068</v>
      </c>
      <c r="Z66">
        <f t="shared" si="17"/>
        <v>2.4290084048156322</v>
      </c>
      <c r="AA66">
        <f t="shared" si="18"/>
        <v>2.8384688056054772</v>
      </c>
      <c r="AC66">
        <f t="shared" si="19"/>
        <v>1.6360467395124643</v>
      </c>
      <c r="AD66">
        <f t="shared" si="20"/>
        <v>2.4422190081780424</v>
      </c>
      <c r="AE66">
        <f t="shared" si="21"/>
        <v>2.856220267965861</v>
      </c>
    </row>
    <row r="67" spans="19:31" x14ac:dyDescent="0.25">
      <c r="S67">
        <f t="shared" si="11"/>
        <v>1.3670498174673691</v>
      </c>
      <c r="T67">
        <f t="shared" si="12"/>
        <v>1.6257569868221304</v>
      </c>
      <c r="V67">
        <f t="shared" si="13"/>
        <v>108</v>
      </c>
      <c r="W67">
        <f t="shared" si="14"/>
        <v>1.3243910398023555</v>
      </c>
      <c r="X67">
        <f t="shared" si="15"/>
        <v>1.6531312127304609</v>
      </c>
      <c r="Y67">
        <f t="shared" si="16"/>
        <v>1.6185788627436806</v>
      </c>
      <c r="Z67">
        <f t="shared" si="17"/>
        <v>2.4149813790904515</v>
      </c>
      <c r="AA67">
        <f t="shared" si="18"/>
        <v>2.8215294343762793</v>
      </c>
      <c r="AC67">
        <f t="shared" si="19"/>
        <v>1.6271290783891448</v>
      </c>
      <c r="AD67">
        <f t="shared" si="20"/>
        <v>2.4280894426905961</v>
      </c>
      <c r="AE67">
        <f t="shared" si="21"/>
        <v>2.8391957317290304</v>
      </c>
    </row>
    <row r="68" spans="19:31" x14ac:dyDescent="0.25">
      <c r="S68">
        <f t="shared" si="11"/>
        <v>1.3545900914707829</v>
      </c>
      <c r="T68">
        <f t="shared" si="12"/>
        <v>1.616879243000745</v>
      </c>
      <c r="V68">
        <f t="shared" si="13"/>
        <v>111</v>
      </c>
      <c r="W68">
        <f t="shared" si="14"/>
        <v>1.3114355229760781</v>
      </c>
      <c r="X68">
        <f t="shared" si="15"/>
        <v>1.6450943870727017</v>
      </c>
      <c r="Y68">
        <f t="shared" si="16"/>
        <v>1.6097652236473956</v>
      </c>
      <c r="Z68">
        <f t="shared" si="17"/>
        <v>2.4010353565640683</v>
      </c>
      <c r="AA68">
        <f t="shared" si="18"/>
        <v>2.8046911536706318</v>
      </c>
      <c r="AC68">
        <f t="shared" si="19"/>
        <v>1.6182600250946788</v>
      </c>
      <c r="AD68">
        <f t="shared" si="20"/>
        <v>2.4140416244257352</v>
      </c>
      <c r="AE68">
        <f t="shared" si="21"/>
        <v>2.8222726704510217</v>
      </c>
    </row>
    <row r="69" spans="19:31" x14ac:dyDescent="0.25">
      <c r="S69">
        <f t="shared" si="11"/>
        <v>1.3422439273721807</v>
      </c>
      <c r="T69">
        <f t="shared" si="12"/>
        <v>1.6080499777256596</v>
      </c>
      <c r="V69">
        <f t="shared" si="13"/>
        <v>114</v>
      </c>
      <c r="W69">
        <f t="shared" si="14"/>
        <v>1.2986067401816626</v>
      </c>
      <c r="X69">
        <f t="shared" si="15"/>
        <v>1.637096633066458</v>
      </c>
      <c r="Y69">
        <f t="shared" si="16"/>
        <v>1.6009995774144228</v>
      </c>
      <c r="Z69">
        <f t="shared" si="17"/>
        <v>2.3871698694596102</v>
      </c>
      <c r="AA69">
        <f t="shared" si="18"/>
        <v>2.787953360202037</v>
      </c>
      <c r="AC69">
        <f t="shared" si="19"/>
        <v>1.6094393146805566</v>
      </c>
      <c r="AD69">
        <f t="shared" si="20"/>
        <v>2.4000750804313085</v>
      </c>
      <c r="AE69">
        <f t="shared" si="21"/>
        <v>2.805450479289088</v>
      </c>
    </row>
    <row r="70" spans="19:31" x14ac:dyDescent="0.25">
      <c r="S70">
        <f t="shared" si="11"/>
        <v>1.3300102901323745</v>
      </c>
      <c r="T70">
        <f t="shared" si="12"/>
        <v>1.5992689262708923</v>
      </c>
      <c r="V70">
        <f t="shared" si="13"/>
        <v>117</v>
      </c>
      <c r="W70">
        <f t="shared" si="14"/>
        <v>1.2859034516758359</v>
      </c>
      <c r="X70">
        <f t="shared" si="15"/>
        <v>1.6291377607618645</v>
      </c>
      <c r="Y70">
        <f t="shared" si="16"/>
        <v>1.592281662709472</v>
      </c>
      <c r="Z70">
        <f t="shared" si="17"/>
        <v>2.3733844527015209</v>
      </c>
      <c r="AA70">
        <f t="shared" si="18"/>
        <v>2.7713154542842804</v>
      </c>
      <c r="AC70">
        <f t="shared" si="19"/>
        <v>1.6006666836424328</v>
      </c>
      <c r="AD70">
        <f t="shared" si="20"/>
        <v>2.3861893404914487</v>
      </c>
      <c r="AE70">
        <f t="shared" si="21"/>
        <v>2.7887285570056548</v>
      </c>
    </row>
    <row r="71" spans="19:31" x14ac:dyDescent="0.25">
      <c r="S71">
        <f t="shared" si="11"/>
        <v>1.3178881541458525</v>
      </c>
      <c r="T71">
        <f t="shared" si="12"/>
        <v>1.5905358253560455</v>
      </c>
      <c r="V71">
        <f t="shared" si="13"/>
        <v>120</v>
      </c>
      <c r="W71">
        <f t="shared" si="14"/>
        <v>1.2733244298427973</v>
      </c>
      <c r="X71">
        <f t="shared" si="15"/>
        <v>1.6212175811325116</v>
      </c>
      <c r="Y71">
        <f t="shared" si="16"/>
        <v>1.5836112196203012</v>
      </c>
      <c r="Z71">
        <f t="shared" si="17"/>
        <v>2.3596786438999602</v>
      </c>
      <c r="AA71">
        <f t="shared" si="18"/>
        <v>2.7547768398099457</v>
      </c>
      <c r="AC71">
        <f t="shared" si="19"/>
        <v>1.5919418699122552</v>
      </c>
      <c r="AD71">
        <f t="shared" si="20"/>
        <v>2.3723839371107451</v>
      </c>
      <c r="AE71">
        <f t="shared" si="21"/>
        <v>2.7721063059468318</v>
      </c>
    </row>
    <row r="72" spans="19:31" x14ac:dyDescent="0.25">
      <c r="S72">
        <f t="shared" si="11"/>
        <v>1.3058765031547972</v>
      </c>
      <c r="T72">
        <f t="shared" si="12"/>
        <v>1.581850413138413</v>
      </c>
      <c r="V72">
        <f t="shared" si="13"/>
        <v>123</v>
      </c>
      <c r="W72">
        <f t="shared" si="14"/>
        <v>1.260868459075583</v>
      </c>
      <c r="X72">
        <f t="shared" si="15"/>
        <v>1.6133359060709564</v>
      </c>
      <c r="Y72">
        <f t="shared" si="16"/>
        <v>1.5749879896499668</v>
      </c>
      <c r="Z72">
        <f t="shared" si="17"/>
        <v>2.3460519833352942</v>
      </c>
      <c r="AA72">
        <f t="shared" si="18"/>
        <v>2.7383369242290585</v>
      </c>
      <c r="AC72">
        <f t="shared" si="19"/>
        <v>1.583264612850436</v>
      </c>
      <c r="AD72">
        <f t="shared" si="20"/>
        <v>2.3586584054985007</v>
      </c>
      <c r="AE72">
        <f t="shared" si="21"/>
        <v>2.7555831320210511</v>
      </c>
    </row>
    <row r="73" spans="19:31" x14ac:dyDescent="0.25">
      <c r="S73">
        <f t="shared" si="11"/>
        <v>1.2939743301638869</v>
      </c>
      <c r="T73">
        <f t="shared" si="12"/>
        <v>1.5732124292051282</v>
      </c>
      <c r="V73">
        <f t="shared" si="13"/>
        <v>126</v>
      </c>
      <c r="W73">
        <f t="shared" si="14"/>
        <v>1.2485343356585943</v>
      </c>
      <c r="X73">
        <f t="shared" si="15"/>
        <v>1.6054925483842553</v>
      </c>
      <c r="Y73">
        <f t="shared" si="16"/>
        <v>1.5664117157091175</v>
      </c>
      <c r="Z73">
        <f t="shared" si="17"/>
        <v>2.332504013942676</v>
      </c>
      <c r="AA73">
        <f t="shared" si="18"/>
        <v>2.7219951185278535</v>
      </c>
      <c r="AC73">
        <f t="shared" si="19"/>
        <v>1.5746346532380651</v>
      </c>
      <c r="AD73">
        <f t="shared" si="20"/>
        <v>2.345012283553086</v>
      </c>
      <c r="AE73">
        <f t="shared" si="21"/>
        <v>2.7391584446778365</v>
      </c>
    </row>
    <row r="74" spans="19:31" x14ac:dyDescent="0.25">
      <c r="S74">
        <f t="shared" si="11"/>
        <v>1.2821806373558755</v>
      </c>
      <c r="T74">
        <f t="shared" si="12"/>
        <v>1.5646216145653564</v>
      </c>
      <c r="V74">
        <f t="shared" si="13"/>
        <v>129</v>
      </c>
      <c r="W74">
        <f t="shared" si="14"/>
        <v>1.2363208676512722</v>
      </c>
      <c r="X74">
        <f t="shared" si="15"/>
        <v>1.5976873217895171</v>
      </c>
      <c r="Y74">
        <f t="shared" si="16"/>
        <v>1.5578821421083289</v>
      </c>
      <c r="Z74">
        <f t="shared" si="17"/>
        <v>2.3190342812967142</v>
      </c>
      <c r="AA74">
        <f t="shared" si="18"/>
        <v>2.7057508372076748</v>
      </c>
      <c r="AC74">
        <f t="shared" si="19"/>
        <v>1.5660517332691666</v>
      </c>
      <c r="AD74">
        <f t="shared" si="20"/>
        <v>2.3314451118463815</v>
      </c>
      <c r="AE74">
        <f t="shared" si="21"/>
        <v>2.7228316568866942</v>
      </c>
    </row>
    <row r="75" spans="19:31" x14ac:dyDescent="0.25">
      <c r="S75">
        <f t="shared" si="11"/>
        <v>1.27049443600794</v>
      </c>
      <c r="T75">
        <f t="shared" si="12"/>
        <v>1.5560777116425311</v>
      </c>
      <c r="V75">
        <f t="shared" si="13"/>
        <v>132</v>
      </c>
      <c r="W75">
        <f t="shared" si="14"/>
        <v>1.2242268747729117</v>
      </c>
      <c r="X75">
        <f t="shared" si="15"/>
        <v>1.5899200409094796</v>
      </c>
      <c r="Y75">
        <f t="shared" si="16"/>
        <v>1.5493990145504815</v>
      </c>
      <c r="Z75">
        <f t="shared" si="17"/>
        <v>2.3056423335962317</v>
      </c>
      <c r="AA75">
        <f t="shared" si="18"/>
        <v>2.6896034982639954</v>
      </c>
      <c r="AC75">
        <f t="shared" si="19"/>
        <v>1.5575155965429979</v>
      </c>
      <c r="AD75">
        <f t="shared" si="20"/>
        <v>2.3179564336083085</v>
      </c>
      <c r="AE75">
        <f t="shared" si="21"/>
        <v>2.7066021851161324</v>
      </c>
    </row>
    <row r="76" spans="19:31" x14ac:dyDescent="0.25">
      <c r="S76">
        <f t="shared" si="11"/>
        <v>1.2589147464087902</v>
      </c>
      <c r="T76">
        <f t="shared" si="12"/>
        <v>1.5475804642666282</v>
      </c>
      <c r="V76">
        <f t="shared" si="13"/>
        <v>135</v>
      </c>
      <c r="W76">
        <f t="shared" si="14"/>
        <v>1.2122511882886022</v>
      </c>
      <c r="X76">
        <f t="shared" si="15"/>
        <v>1.5821905212681067</v>
      </c>
      <c r="Y76">
        <f t="shared" si="16"/>
        <v>1.5409620801231783</v>
      </c>
      <c r="Z76">
        <f t="shared" si="17"/>
        <v>2.2923277216491091</v>
      </c>
      <c r="AA76">
        <f t="shared" si="18"/>
        <v>2.6735525231655655</v>
      </c>
      <c r="AC76">
        <f t="shared" si="19"/>
        <v>1.5490259880563881</v>
      </c>
      <c r="AD76">
        <f t="shared" si="20"/>
        <v>2.3045457947114514</v>
      </c>
      <c r="AE76">
        <f t="shared" si="21"/>
        <v>2.6904694493128072</v>
      </c>
    </row>
    <row r="77" spans="19:31" x14ac:dyDescent="0.25">
      <c r="S77">
        <f t="shared" si="11"/>
        <v>1.2474405977765373</v>
      </c>
      <c r="T77">
        <f t="shared" si="12"/>
        <v>1.5391296176664884</v>
      </c>
      <c r="V77">
        <f t="shared" si="13"/>
        <v>138</v>
      </c>
      <c r="W77">
        <f t="shared" si="14"/>
        <v>1.2003926508962839</v>
      </c>
      <c r="X77">
        <f t="shared" si="15"/>
        <v>1.5744985792862063</v>
      </c>
      <c r="Y77">
        <f t="shared" si="16"/>
        <v>1.5325710872912046</v>
      </c>
      <c r="Z77">
        <f t="shared" si="17"/>
        <v>2.2790899988572209</v>
      </c>
      <c r="AA77">
        <f t="shared" si="18"/>
        <v>2.6575973368336876</v>
      </c>
      <c r="AC77">
        <f t="shared" si="19"/>
        <v>1.5405826541961232</v>
      </c>
      <c r="AD77">
        <f t="shared" si="20"/>
        <v>2.2912127436557697</v>
      </c>
      <c r="AE77">
        <f t="shared" si="21"/>
        <v>2.6744328728807898</v>
      </c>
    </row>
    <row r="78" spans="19:31" x14ac:dyDescent="0.25">
      <c r="S78">
        <f t="shared" si="11"/>
        <v>1.2360710281773046</v>
      </c>
      <c r="T78">
        <f t="shared" si="12"/>
        <v>1.5307249184621756</v>
      </c>
      <c r="V78">
        <f t="shared" si="13"/>
        <v>141</v>
      </c>
      <c r="W78">
        <f t="shared" si="14"/>
        <v>1.1886501166149075</v>
      </c>
      <c r="X78">
        <f t="shared" si="15"/>
        <v>1.566844032277072</v>
      </c>
      <c r="Y78">
        <f t="shared" si="16"/>
        <v>1.5242257858890296</v>
      </c>
      <c r="Z78">
        <f t="shared" si="17"/>
        <v>2.2659287212014534</v>
      </c>
      <c r="AA78">
        <f t="shared" si="18"/>
        <v>2.6417373676216074</v>
      </c>
      <c r="AC78">
        <f t="shared" si="19"/>
        <v>1.5321853427313672</v>
      </c>
      <c r="AD78">
        <f t="shared" si="20"/>
        <v>2.2779568315533956</v>
      </c>
      <c r="AE78">
        <f t="shared" si="21"/>
        <v>2.6584918826609574</v>
      </c>
    </row>
    <row r="79" spans="19:31" x14ac:dyDescent="0.25">
      <c r="S79">
        <f t="shared" si="11"/>
        <v>1.2248050844445881</v>
      </c>
      <c r="T79">
        <f t="shared" si="12"/>
        <v>1.5223661146573824</v>
      </c>
      <c r="V79">
        <f t="shared" si="13"/>
        <v>144</v>
      </c>
      <c r="W79">
        <f t="shared" si="14"/>
        <v>1.1770224506736919</v>
      </c>
      <c r="X79">
        <f t="shared" si="15"/>
        <v>1.5592266984421415</v>
      </c>
      <c r="Y79">
        <f t="shared" si="16"/>
        <v>1.5159259271133472</v>
      </c>
      <c r="Z79">
        <f t="shared" si="17"/>
        <v>2.2528434472268128</v>
      </c>
      <c r="AA79">
        <f t="shared" si="18"/>
        <v>2.6259720472940371</v>
      </c>
      <c r="AC79">
        <f t="shared" si="19"/>
        <v>1.5238338028061282</v>
      </c>
      <c r="AD79">
        <f t="shared" si="20"/>
        <v>2.2647776121135217</v>
      </c>
      <c r="AE79">
        <f t="shared" si="21"/>
        <v>2.6426459089105099</v>
      </c>
    </row>
    <row r="80" spans="19:31" x14ac:dyDescent="0.25">
      <c r="S80">
        <f t="shared" si="11"/>
        <v>1.213641822099345</v>
      </c>
      <c r="T80">
        <f t="shared" si="12"/>
        <v>1.5140529556318725</v>
      </c>
      <c r="V80">
        <f t="shared" si="13"/>
        <v>147</v>
      </c>
      <c r="W80">
        <f t="shared" si="14"/>
        <v>1.1655085294024599</v>
      </c>
      <c r="X80">
        <f t="shared" si="15"/>
        <v>1.5516463968666814</v>
      </c>
      <c r="Y80">
        <f t="shared" si="16"/>
        <v>1.5076712635156586</v>
      </c>
      <c r="Z80">
        <f t="shared" si="17"/>
        <v>2.2398337380276168</v>
      </c>
      <c r="AA80">
        <f t="shared" si="18"/>
        <v>2.6103008110067947</v>
      </c>
      <c r="AC80">
        <f t="shared" si="19"/>
        <v>1.515527784931765</v>
      </c>
      <c r="AD80">
        <f t="shared" si="20"/>
        <v>2.2516746416273765</v>
      </c>
      <c r="AE80">
        <f t="shared" si="21"/>
        <v>2.6268943852826072</v>
      </c>
    </row>
    <row r="81" spans="19:31" x14ac:dyDescent="0.25">
      <c r="S81">
        <f t="shared" si="11"/>
        <v>1.2025803052708142</v>
      </c>
      <c r="T81">
        <f t="shared" si="12"/>
        <v>1.5057851921339682</v>
      </c>
      <c r="V81">
        <f t="shared" si="13"/>
        <v>150</v>
      </c>
      <c r="W81">
        <f t="shared" si="14"/>
        <v>1.1541072401230512</v>
      </c>
      <c r="X81">
        <f t="shared" si="15"/>
        <v>1.544102947515489</v>
      </c>
      <c r="Y81">
        <f t="shared" si="16"/>
        <v>1.4994615489948955</v>
      </c>
      <c r="Z81">
        <f t="shared" si="17"/>
        <v>2.2268991572327739</v>
      </c>
      <c r="AA81">
        <f t="shared" si="18"/>
        <v>2.5947230972865665</v>
      </c>
      <c r="AC81">
        <f t="shared" si="19"/>
        <v>1.5072670409795332</v>
      </c>
      <c r="AD81">
        <f t="shared" si="20"/>
        <v>2.238647478953284</v>
      </c>
      <c r="AE81">
        <f t="shared" si="21"/>
        <v>2.6112367488061246</v>
      </c>
    </row>
    <row r="82" spans="19:31" x14ac:dyDescent="0.25">
      <c r="S82">
        <f t="shared" si="11"/>
        <v>1.1916196066180578</v>
      </c>
      <c r="T82">
        <f t="shared" si="12"/>
        <v>1.4975625762730755</v>
      </c>
      <c r="V82">
        <f t="shared" si="13"/>
        <v>153</v>
      </c>
      <c r="W82">
        <f t="shared" si="14"/>
        <v>1.1428174810417953</v>
      </c>
      <c r="X82">
        <f t="shared" si="15"/>
        <v>1.5365961712286165</v>
      </c>
      <c r="Y82">
        <f t="shared" si="16"/>
        <v>1.4912965387900821</v>
      </c>
      <c r="Z82">
        <f t="shared" si="17"/>
        <v>2.2140392709911461</v>
      </c>
      <c r="AA82">
        <f t="shared" si="18"/>
        <v>2.579238348010791</v>
      </c>
      <c r="AC82">
        <f t="shared" si="19"/>
        <v>1.4990513241731729</v>
      </c>
      <c r="AD82">
        <f t="shared" si="20"/>
        <v>2.225695685501814</v>
      </c>
      <c r="AE82">
        <f t="shared" si="21"/>
        <v>2.5956724398655351</v>
      </c>
    </row>
    <row r="83" spans="19:31" x14ac:dyDescent="0.25">
      <c r="S83">
        <f t="shared" si="11"/>
        <v>1.1807588072522182</v>
      </c>
      <c r="T83">
        <f t="shared" si="12"/>
        <v>1.4893848615122529</v>
      </c>
      <c r="V83">
        <f t="shared" si="13"/>
        <v>156</v>
      </c>
      <c r="W83">
        <f t="shared" si="14"/>
        <v>1.1316381611430357</v>
      </c>
      <c r="X83">
        <f t="shared" si="15"/>
        <v>1.529125889717116</v>
      </c>
      <c r="Y83">
        <f t="shared" si="16"/>
        <v>1.4831759894730381</v>
      </c>
      <c r="Z83">
        <f t="shared" si="17"/>
        <v>2.2012536479569973</v>
      </c>
      <c r="AA83">
        <f t="shared" si="18"/>
        <v>2.563846008387662</v>
      </c>
      <c r="AC83">
        <f t="shared" si="19"/>
        <v>1.4908803890815365</v>
      </c>
      <c r="AD83">
        <f t="shared" si="20"/>
        <v>2.2128188252210128</v>
      </c>
      <c r="AE83">
        <f t="shared" si="21"/>
        <v>2.580200902180906</v>
      </c>
    </row>
    <row r="84" spans="19:31" x14ac:dyDescent="0.25">
      <c r="S84">
        <f t="shared" si="11"/>
        <v>1.1699969966594819</v>
      </c>
      <c r="T84">
        <f t="shared" si="12"/>
        <v>1.4812518026608184</v>
      </c>
      <c r="V84">
        <f t="shared" si="13"/>
        <v>159</v>
      </c>
      <c r="W84">
        <f t="shared" si="14"/>
        <v>1.1205682000836992</v>
      </c>
      <c r="X84">
        <f t="shared" si="15"/>
        <v>1.5216919255588055</v>
      </c>
      <c r="Y84">
        <f t="shared" si="16"/>
        <v>1.475099658941122</v>
      </c>
      <c r="Z84">
        <f t="shared" si="17"/>
        <v>2.1885418592755235</v>
      </c>
      <c r="AA84">
        <f t="shared" si="18"/>
        <v>2.5485455269362514</v>
      </c>
      <c r="AC84">
        <f t="shared" si="19"/>
        <v>1.482753991611258</v>
      </c>
      <c r="AD84">
        <f t="shared" si="20"/>
        <v>2.2000164645817271</v>
      </c>
      <c r="AE84">
        <f t="shared" si="21"/>
        <v>2.5648215827880199</v>
      </c>
    </row>
    <row r="85" spans="19:31" x14ac:dyDescent="0.25">
      <c r="S85">
        <f t="shared" si="11"/>
        <v>1.1593332726247474</v>
      </c>
      <c r="T85">
        <f t="shared" si="12"/>
        <v>1.4731631558669991</v>
      </c>
      <c r="V85">
        <f t="shared" si="13"/>
        <v>162</v>
      </c>
      <c r="W85">
        <f t="shared" si="14"/>
        <v>1.1096065280888914</v>
      </c>
      <c r="X85">
        <f t="shared" si="15"/>
        <v>1.514294102194055</v>
      </c>
      <c r="Y85">
        <f t="shared" si="16"/>
        <v>1.4670673064100124</v>
      </c>
      <c r="Z85">
        <f t="shared" si="17"/>
        <v>2.1759034785684706</v>
      </c>
      <c r="AA85">
        <f t="shared" si="18"/>
        <v>2.5333363554667496</v>
      </c>
      <c r="AC85">
        <f t="shared" si="19"/>
        <v>1.4746718889994594</v>
      </c>
      <c r="AD85">
        <f t="shared" si="20"/>
        <v>2.1872881725630036</v>
      </c>
      <c r="AE85">
        <f t="shared" si="21"/>
        <v>2.549533932018607</v>
      </c>
    </row>
    <row r="86" spans="19:31" x14ac:dyDescent="0.25">
      <c r="S86">
        <f t="shared" si="11"/>
        <v>1.1487667411559888</v>
      </c>
      <c r="T86">
        <f t="shared" si="12"/>
        <v>1.4651186786106196</v>
      </c>
      <c r="V86">
        <f t="shared" si="13"/>
        <v>165</v>
      </c>
      <c r="W86">
        <f t="shared" si="14"/>
        <v>1.0987520858485178</v>
      </c>
      <c r="X86">
        <f t="shared" si="15"/>
        <v>1.506932243921592</v>
      </c>
      <c r="Y86">
        <f t="shared" si="16"/>
        <v>1.4590786924065284</v>
      </c>
      <c r="Z86">
        <f t="shared" si="17"/>
        <v>2.1633380819198305</v>
      </c>
      <c r="AA86">
        <f t="shared" si="18"/>
        <v>2.5182179490608285</v>
      </c>
      <c r="AC86">
        <f t="shared" si="19"/>
        <v>1.4666338398064998</v>
      </c>
      <c r="AD86">
        <f t="shared" si="20"/>
        <v>2.1746335206375802</v>
      </c>
      <c r="AE86">
        <f t="shared" si="21"/>
        <v>2.5343374034807038</v>
      </c>
    </row>
    <row r="87" spans="19:31" x14ac:dyDescent="0.25">
      <c r="S87">
        <f t="shared" si="11"/>
        <v>1.1382965164093062</v>
      </c>
      <c r="T87">
        <f t="shared" si="12"/>
        <v>1.4571181296958298</v>
      </c>
      <c r="V87">
        <f t="shared" si="13"/>
        <v>168</v>
      </c>
      <c r="W87">
        <f t="shared" si="14"/>
        <v>1.0880038244149142</v>
      </c>
      <c r="X87">
        <f t="shared" si="15"/>
        <v>1.4996061758943298</v>
      </c>
      <c r="Y87">
        <f t="shared" si="16"/>
        <v>1.4511335787614932</v>
      </c>
      <c r="Z87">
        <f t="shared" si="17"/>
        <v>2.1508452478616231</v>
      </c>
      <c r="AA87">
        <f t="shared" si="18"/>
        <v>2.5031897660521127</v>
      </c>
      <c r="AC87">
        <f t="shared" si="19"/>
        <v>1.4586396039087623</v>
      </c>
      <c r="AD87">
        <f t="shared" si="20"/>
        <v>2.1620520827574587</v>
      </c>
      <c r="AE87">
        <f t="shared" si="21"/>
        <v>2.5192314540391223</v>
      </c>
    </row>
    <row r="88" spans="19:31" x14ac:dyDescent="0.25">
      <c r="S88">
        <f t="shared" si="11"/>
        <v>1.1279217206146628</v>
      </c>
      <c r="T88">
        <f t="shared" si="12"/>
        <v>1.4491612692438742</v>
      </c>
      <c r="V88">
        <f t="shared" si="13"/>
        <v>171</v>
      </c>
      <c r="W88">
        <f t="shared" si="14"/>
        <v>1.0773607051014784</v>
      </c>
      <c r="X88">
        <f t="shared" si="15"/>
        <v>1.4923157241152145</v>
      </c>
      <c r="Y88">
        <f t="shared" si="16"/>
        <v>1.4432317286026297</v>
      </c>
      <c r="Z88">
        <f t="shared" si="17"/>
        <v>2.1384245573597611</v>
      </c>
      <c r="AA88">
        <f t="shared" si="18"/>
        <v>2.4882512680067763</v>
      </c>
      <c r="AC88">
        <f t="shared" si="19"/>
        <v>1.4506889424914808</v>
      </c>
      <c r="AD88">
        <f t="shared" si="20"/>
        <v>2.149543435339559</v>
      </c>
      <c r="AE88">
        <f t="shared" si="21"/>
        <v>2.5042155437960378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Valentines</vt:lpstr>
      <vt:lpstr>Experimental_MQ</vt:lpstr>
      <vt:lpstr>Bal's experiment</vt:lpstr>
      <vt:lpstr>My experiments-SEQ+ORchard hill</vt:lpstr>
      <vt:lpstr>SEQ+Precholrinaiton+Dilution</vt:lpstr>
      <vt:lpstr>orchard hill+dilution pre-chle</vt:lpstr>
      <vt:lpstr>Orchard hill+DOC dilution</vt:lpstr>
      <vt:lpstr>orchard hill+exp NOM model</vt:lpstr>
      <vt:lpstr>SEQ water for NOM</vt:lpstr>
      <vt:lpstr>orchard hill+NOM</vt:lpstr>
      <vt:lpstr>all data</vt:lpstr>
      <vt:lpstr>SEQ pre-chlorination</vt:lpstr>
      <vt:lpstr>orchard hills-prechlorination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Reyad Roy</dc:creator>
  <cp:lastModifiedBy>Reyad Roy</cp:lastModifiedBy>
  <dcterms:created xsi:type="dcterms:W3CDTF">2019-11-22T01:49:08Z</dcterms:created>
  <dcterms:modified xsi:type="dcterms:W3CDTF">2020-08-21T07:02:08Z</dcterms:modified>
</cp:coreProperties>
</file>